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E55DC02E-49BC-487C-90B6-003F1B37884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5" i="2"/>
  <c r="E65" i="1"/>
  <c r="E60" i="3"/>
  <c r="I53" i="3"/>
  <c r="E53" i="3"/>
  <c r="I52" i="3"/>
  <c r="E52" i="3"/>
  <c r="I51" i="3"/>
  <c r="E51" i="3"/>
  <c r="E60" i="2"/>
  <c r="I53" i="2"/>
  <c r="E53" i="2"/>
  <c r="I52" i="2"/>
  <c r="E52" i="2"/>
  <c r="I51" i="2"/>
  <c r="E51" i="2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<sst xmlns="http://schemas.openxmlformats.org/spreadsheetml/2006/main" count="543" uniqueCount="117">
  <si>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</si>
  <si>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</si>
  <si>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</si>
  <si>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</si>
  <si>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</si>
  <si>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</si>
  <si>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</si>
  <si>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</si>
  <si>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</si>
  <si>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</si>
  <si>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</si>
  <si>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</si>
  <si>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</si>
  <si>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</si>
  <si>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</si>
  <si>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</si>
  <si>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</si>
  <si>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</si>
  <si>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</si>
  <si>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</si>
  <si>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</si>
  <si>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</si>
  <si>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</si>
  <si>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</si>
  <si>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</si>
  <si>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</si>
  <si>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</si>
  <si>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</si>
  <si>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</si>
  <si>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</si>
  <si>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</si>
  <si>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</si>
  <si>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</si>
  <si>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</si>
  <si>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</si>
  <si>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</si>
  <si>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</si>
  <si>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</si>
  <si>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</si>
  <si>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</si>
  <si>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</si>
  <si>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</si>
  <si>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</si>
  <si>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</si>
  <si>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</si>
  <si>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</si>
  <si>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</si>
  <si>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</si>
  <si>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</si>
  <si>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</si>
  <si>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</si>
  <si>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</si>
  <si>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</si>
  <si>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</si>
  <si>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</si>
  <si>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</si>
  <si>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</si>
  <si>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</si>
  <si>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</si>
  <si>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</si>
  <si>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se ajustó desde: 61.9 y src level de 33% a 66.1 y src level de 35%</t>
  </si>
  <si>
    <t>REF DETECTOR VOLT (mV)</t>
  </si>
  <si>
    <t>cambió de 805 mv a 854 mv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</si>
  <si>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</si>
  <si>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</si>
  <si>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</si>
  <si>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</si>
  <si>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</si>
  <si>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</si>
  <si>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</si>
  <si>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</si>
  <si>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</si>
  <si>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</si>
  <si>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</si>
  <si>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</si>
  <si>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</si>
  <si>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</si>
  <si>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</si>
  <si>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</si>
  <si>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</si>
  <si>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</si>
  <si>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</si>
  <si>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</si>
  <si>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</si>
  <si>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span inicial: 0.7806 span final: 0.7035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</si>
  <si>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</si>
  <si>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</si>
  <si>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</si>
  <si>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</si>
  <si>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</si>
  <si>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</si>
  <si>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</si>
  <si>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</si>
  <si>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</si>
  <si>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</si>
  <si>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</si>
  <si>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</si>
  <si>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</si>
  <si>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</si>
  <si>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</si>
  <si>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</si>
  <si>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</si>
  <si>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</si>
  <si>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</si>
  <si>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</si>
  <si>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</si>
  <si>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</si>
  <si>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hermeticidad aceptable</t>
  </si>
  <si>
    <t>VACIO (mmHg)</t>
  </si>
  <si>
    <t>Ninguna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</si>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</sst>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9" formatCode="0.0_ ;\-0.0\ "/>
  </numFmts>
  <fonts count="19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27" xfId="0" applyFont="1" applyBorder="1"/>
    <xf numFmtId="0" fontId="5" fillId="0" borderId="8" xfId="0" applyFont="1" applyBorder="1"/>
    <xf numFmtId="0" fontId="5" fillId="0" borderId="3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2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4" fillId="0" borderId="12" xfId="0" applyFont="1" applyBorder="1" applyAlignment="1">
      <alignment horizontal="left"/>
    </xf>
    <xf numFmtId="0" fontId="15" fillId="0" borderId="29" xfId="0" applyFont="1" applyBorder="1"/>
    <xf numFmtId="0" fontId="16" fillId="2" borderId="30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5" fillId="0" borderId="32" xfId="0" applyFont="1" applyBorder="1"/>
    <xf numFmtId="0" fontId="16" fillId="2" borderId="16" xfId="0" applyFont="1" applyFill="1" applyBorder="1" applyAlignment="1">
      <alignment horizontal="center" vertical="center" wrapText="1"/>
    </xf>
    <xf numFmtId="164" fontId="16" fillId="3" borderId="16" xfId="0" applyNumberFormat="1" applyFont="1" applyFill="1" applyBorder="1" applyAlignment="1">
      <alignment horizontal="center" vertical="center" wrapText="1"/>
    </xf>
    <xf numFmtId="165" fontId="16" fillId="3" borderId="16" xfId="0" applyNumberFormat="1" applyFont="1" applyFill="1" applyBorder="1" applyAlignment="1">
      <alignment horizontal="center" vertical="center" wrapText="1"/>
    </xf>
    <xf numFmtId="0" fontId="0" fillId="0" borderId="0" xfId="0"/>
    <xf numFmtId="0" fontId="15" fillId="0" borderId="15" xfId="0" applyFont="1" applyBorder="1"/>
    <xf numFmtId="0" fontId="17" fillId="0" borderId="30" xfId="0" applyFont="1" applyBorder="1"/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5" fillId="0" borderId="3" xfId="0" applyFont="1" applyBorder="1"/>
    <xf numFmtId="0" fontId="0" fillId="0" borderId="27" xfId="0" applyBorder="1"/>
    <xf numFmtId="0" fontId="0" fillId="0" borderId="33" xfId="0" quotePrefix="1" applyBorder="1" applyAlignment="1">
      <alignment horizontal="center"/>
    </xf>
    <xf numFmtId="0" fontId="0" fillId="0" borderId="34" xfId="0" quotePrefix="1" applyBorder="1" applyAlignment="1">
      <alignment horizontal="center"/>
    </xf>
    <xf numFmtId="0" fontId="0" fillId="0" borderId="33" xfId="0" applyBorder="1" applyAlignment="1">
      <alignment horizontal="center"/>
    </xf>
    <xf numFmtId="0" fontId="18" fillId="0" borderId="3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5" fillId="0" borderId="8" xfId="0" applyFont="1" applyBorder="1"/>
    <xf numFmtId="0" fontId="0" fillId="0" borderId="34" xfId="0" applyBorder="1" applyAlignment="1">
      <alignment horizontal="center"/>
    </xf>
    <xf numFmtId="0" fontId="17" fillId="0" borderId="27" xfId="0" applyFont="1" applyBorder="1"/>
    <xf numFmtId="0" fontId="18" fillId="0" borderId="8" xfId="0" applyFont="1" applyBorder="1" applyAlignment="1">
      <alignment horizontal="center" vertical="center"/>
    </xf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22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0" fillId="0" borderId="22" xfId="0" applyBorder="1" applyAlignment="1">
      <alignment horizontal="center"/>
    </xf>
    <xf numFmtId="0" fontId="18" fillId="0" borderId="24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15" fillId="0" borderId="40" xfId="0" applyFont="1" applyBorder="1"/>
    <xf numFmtId="0" fontId="0" fillId="0" borderId="0" xfId="0" applyAlignment="1">
      <alignment horizontal="center" vertical="center"/>
    </xf>
    <xf numFmtId="0" fontId="17" fillId="0" borderId="0" xfId="0" applyFont="1"/>
    <xf numFmtId="0" fontId="15" fillId="0" borderId="41" xfId="0" applyFont="1" applyBorder="1"/>
    <xf numFmtId="0" fontId="15" fillId="0" borderId="25" xfId="0" applyFont="1" applyBorder="1"/>
    <xf numFmtId="0" fontId="0" fillId="0" borderId="30" xfId="0" applyBorder="1"/>
    <xf numFmtId="166" fontId="15" fillId="0" borderId="42" xfId="0" applyNumberFormat="1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166" fontId="15" fillId="0" borderId="44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7" fontId="15" fillId="0" borderId="45" xfId="0" applyNumberFormat="1" applyFont="1" applyBorder="1" applyAlignment="1">
      <alignment horizontal="center" vertical="center"/>
    </xf>
    <xf numFmtId="0" fontId="18" fillId="0" borderId="34" xfId="0" applyFont="1" applyBorder="1" applyAlignment="1">
      <alignment horizontal="center"/>
    </xf>
    <xf numFmtId="167" fontId="15" fillId="0" borderId="33" xfId="0" applyNumberFormat="1" applyFont="1" applyBorder="1" applyAlignment="1">
      <alignment horizontal="center"/>
    </xf>
    <xf numFmtId="167" fontId="15" fillId="0" borderId="46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39" xfId="0" quotePrefix="1" applyBorder="1" applyAlignment="1">
      <alignment horizontal="center"/>
    </xf>
    <xf numFmtId="0" fontId="0" fillId="0" borderId="47" xfId="0" applyBorder="1" applyAlignment="1">
      <alignment horizontal="center" vertical="center"/>
    </xf>
    <xf numFmtId="167" fontId="15" fillId="0" borderId="48" xfId="0" quotePrefix="1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0" fillId="0" borderId="39" xfId="0" applyBorder="1" applyAlignment="1">
      <alignment horizont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/>
    <xf numFmtId="0" fontId="16" fillId="2" borderId="30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166" fontId="15" fillId="0" borderId="50" xfId="0" applyNumberFormat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67" fontId="15" fillId="0" borderId="39" xfId="0" quotePrefix="1" applyNumberFormat="1" applyFont="1" applyBorder="1" applyAlignment="1">
      <alignment horizontal="center" vertical="center"/>
    </xf>
    <xf numFmtId="167" fontId="15" fillId="0" borderId="53" xfId="0" quotePrefix="1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1">
    <cellStyle name="Normal" xfId="0" builtinId="0"/>
  </cellStyles>
  <dxfs count="45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5" zoomScale="50" zoomScaleNormal="50" workbookViewId="0">
      <selection activeCell="B66" sqref="B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41" t="s">
        <v>3</v>
      </c>
      <c r="C4" s="38"/>
      <c r="D4" s="7" t="s">
        <v>4</v>
      </c>
      <c r="E4" s="8" t="s">
        <v>5</v>
      </c>
    </row>
    <row r="5" spans="1:23" ht="30" x14ac:dyDescent="0.25">
      <c r="A5" s="9" t="s">
        <v>6</v>
      </c>
      <c r="B5" s="40" t="s">
        <v>7</v>
      </c>
      <c r="C5" s="3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39" t="s">
        <v>11</v>
      </c>
      <c r="C6" s="3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4" t="s">
        <v>15</v>
      </c>
      <c r="C7" s="4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46" t="s">
        <v>35</v>
      </c>
      <c r="B16" s="47" t="s">
        <v>36</v>
      </c>
      <c r="C16" s="48"/>
      <c r="D16" s="48"/>
      <c r="E16" s="49"/>
      <c r="F16" s="48"/>
      <c r="G16" s="48"/>
      <c r="H16" s="48"/>
      <c r="I16" s="50"/>
      <c r="J16" s="51"/>
      <c r="K16" s="51"/>
      <c r="L16" s="51"/>
      <c r="M16" s="51"/>
      <c r="N16" s="51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52" t="s">
        <v>37</v>
      </c>
      <c r="B17" s="53" t="s">
        <v>36</v>
      </c>
      <c r="C17" s="48"/>
      <c r="D17" s="48"/>
      <c r="E17" s="49"/>
      <c r="F17" s="48"/>
      <c r="G17" s="48"/>
      <c r="H17" s="48"/>
      <c r="I17" s="50"/>
      <c r="J17" s="51"/>
      <c r="K17" s="51"/>
      <c r="L17" s="51"/>
      <c r="M17" s="51"/>
      <c r="N17" s="51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54" t="s">
        <v>38</v>
      </c>
      <c r="B18" s="55" t="s">
        <v>36</v>
      </c>
      <c r="C18" s="48"/>
      <c r="D18" s="48"/>
      <c r="E18" s="49"/>
      <c r="F18" s="48"/>
      <c r="G18" s="48"/>
      <c r="H18" s="48"/>
      <c r="I18" s="50"/>
      <c r="J18" s="51"/>
      <c r="K18" s="51"/>
      <c r="L18" s="51"/>
      <c r="M18" s="51"/>
      <c r="N18" s="51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56"/>
      <c r="B19" s="48"/>
      <c r="C19" s="48"/>
      <c r="D19" s="48"/>
      <c r="E19" s="49"/>
      <c r="F19" s="48"/>
      <c r="G19" s="48"/>
      <c r="H19" s="48"/>
      <c r="I19" s="50"/>
      <c r="J19" s="51"/>
      <c r="K19" s="51"/>
      <c r="L19" s="51"/>
      <c r="M19" s="51"/>
      <c r="N19" s="51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57" t="s">
        <v>39</v>
      </c>
      <c r="B20" s="58"/>
      <c r="C20" s="58"/>
      <c r="D20" s="48"/>
      <c r="E20" s="49"/>
      <c r="F20" s="48"/>
      <c r="G20" s="48"/>
      <c r="H20" s="48"/>
      <c r="I20" s="50"/>
      <c r="J20" s="51"/>
      <c r="K20" s="51"/>
      <c r="L20" s="51"/>
      <c r="M20" s="51"/>
      <c r="N20" s="51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59" t="s">
        <v>40</v>
      </c>
      <c r="B21" s="60" t="s">
        <v>41</v>
      </c>
      <c r="C21" s="61"/>
      <c r="D21" s="62" t="s">
        <v>42</v>
      </c>
      <c r="E21" s="63">
        <v>44685</v>
      </c>
      <c r="F21" s="62" t="s">
        <v>43</v>
      </c>
      <c r="G21" s="64">
        <v>0.84305555555329192</v>
      </c>
      <c r="H21" s="65"/>
      <c r="I21" s="65"/>
      <c r="J21" s="65"/>
      <c r="K21" s="65"/>
      <c r="L21" s="65"/>
      <c r="M21" s="65"/>
      <c r="N21" s="65"/>
    </row>
    <row r="22" spans="1:23" ht="14.25" customHeight="1" x14ac:dyDescent="0.25">
      <c r="A22" s="66"/>
      <c r="B22" s="62" t="s">
        <v>44</v>
      </c>
      <c r="C22" s="62" t="s">
        <v>45</v>
      </c>
      <c r="D22" s="62" t="s">
        <v>46</v>
      </c>
      <c r="E22" s="62" t="s">
        <v>33</v>
      </c>
      <c r="F22" s="60" t="s">
        <v>47</v>
      </c>
      <c r="G22" s="61"/>
      <c r="H22" s="65"/>
      <c r="I22" s="65"/>
      <c r="J22" s="65"/>
      <c r="K22" s="65"/>
      <c r="L22" s="65"/>
      <c r="M22" s="65"/>
      <c r="N22" s="65"/>
    </row>
    <row r="23" spans="1:23" ht="14.25" customHeight="1" x14ac:dyDescent="0.25">
      <c r="A23" s="67" t="s">
        <v>48</v>
      </c>
      <c r="B23" s="68"/>
      <c r="C23" s="69"/>
      <c r="D23" s="68"/>
      <c r="E23" s="70"/>
      <c r="F23" s="71"/>
      <c r="G23" s="72"/>
      <c r="H23" s="65"/>
      <c r="I23" s="65"/>
      <c r="J23" s="65"/>
      <c r="K23" s="65"/>
      <c r="L23" s="65"/>
      <c r="M23" s="65"/>
      <c r="N23" s="65"/>
    </row>
    <row r="24" spans="1:23" ht="14.25" customHeight="1" x14ac:dyDescent="0.25">
      <c r="A24" s="73" t="s">
        <v>49</v>
      </c>
      <c r="B24" s="74" t="s">
        <v>50</v>
      </c>
      <c r="C24" s="75" t="s">
        <v>51</v>
      </c>
      <c r="D24" s="76" t="s">
        <v>37</v>
      </c>
      <c r="E24" s="77" t="s">
        <v>36</v>
      </c>
      <c r="F24" s="78"/>
      <c r="G24" s="79"/>
      <c r="H24" s="65"/>
      <c r="I24" s="65"/>
      <c r="J24" s="65"/>
      <c r="K24" s="65"/>
      <c r="L24" s="65"/>
      <c r="M24" s="65"/>
      <c r="N24" s="65"/>
    </row>
    <row r="25" spans="1:23" ht="14.25" customHeight="1" x14ac:dyDescent="0.25">
      <c r="A25" s="73" t="s">
        <v>52</v>
      </c>
      <c r="B25" s="76">
        <v>0</v>
      </c>
      <c r="C25" s="80">
        <v>100</v>
      </c>
      <c r="D25" s="76">
        <v>0</v>
      </c>
      <c r="E25" s="77" t="s">
        <v>36</v>
      </c>
      <c r="F25" s="78"/>
      <c r="G25" s="79"/>
      <c r="H25" s="65"/>
      <c r="I25" s="65"/>
      <c r="J25" s="65"/>
      <c r="K25" s="65"/>
      <c r="L25" s="65"/>
      <c r="M25" s="65"/>
      <c r="N25" s="65"/>
    </row>
    <row r="26" spans="1:23" ht="14.25" customHeight="1" x14ac:dyDescent="0.25">
      <c r="A26" s="73" t="s">
        <v>53</v>
      </c>
      <c r="B26" s="76">
        <v>5000</v>
      </c>
      <c r="C26" s="80">
        <v>20000</v>
      </c>
      <c r="D26" s="76">
        <v>11290</v>
      </c>
      <c r="E26" s="77" t="s">
        <v>36</v>
      </c>
      <c r="F26" s="78"/>
      <c r="G26" s="79"/>
      <c r="H26" s="65"/>
      <c r="I26" s="65"/>
      <c r="J26" s="65"/>
      <c r="K26" s="65"/>
      <c r="L26" s="65"/>
      <c r="M26" s="65"/>
      <c r="N26" s="65"/>
    </row>
    <row r="27" spans="1:23" ht="14.25" customHeight="1" x14ac:dyDescent="0.25">
      <c r="A27" s="81" t="s">
        <v>54</v>
      </c>
      <c r="B27" s="76"/>
      <c r="C27" s="80"/>
      <c r="D27" s="76"/>
      <c r="E27" s="77"/>
      <c r="F27" s="78"/>
      <c r="G27" s="79"/>
      <c r="H27" s="65"/>
      <c r="I27" s="65"/>
      <c r="J27" s="65"/>
      <c r="K27" s="65"/>
      <c r="L27" s="65"/>
      <c r="M27" s="65"/>
      <c r="N27" s="65"/>
    </row>
    <row r="28" spans="1:23" ht="14.25" customHeight="1" x14ac:dyDescent="0.25">
      <c r="A28" s="73" t="s">
        <v>49</v>
      </c>
      <c r="B28" s="74" t="s">
        <v>50</v>
      </c>
      <c r="C28" s="75" t="s">
        <v>50</v>
      </c>
      <c r="D28" s="76" t="s">
        <v>37</v>
      </c>
      <c r="E28" s="77" t="s">
        <v>36</v>
      </c>
      <c r="F28" s="78"/>
      <c r="G28" s="79"/>
      <c r="H28" s="65"/>
      <c r="I28" s="65"/>
      <c r="J28" s="65"/>
      <c r="K28" s="65"/>
      <c r="L28" s="65"/>
      <c r="M28" s="65"/>
      <c r="N28" s="65"/>
    </row>
    <row r="29" spans="1:23" ht="14.25" customHeight="1" x14ac:dyDescent="0.25">
      <c r="A29" s="73" t="s">
        <v>55</v>
      </c>
      <c r="B29" s="76" t="s">
        <v>50</v>
      </c>
      <c r="C29" s="75" t="s">
        <v>50</v>
      </c>
      <c r="D29" s="76" t="s">
        <v>37</v>
      </c>
      <c r="E29" s="82" t="s">
        <v>36</v>
      </c>
      <c r="F29" s="78"/>
      <c r="G29" s="79"/>
      <c r="H29" s="65"/>
      <c r="I29" s="65"/>
      <c r="J29" s="65"/>
      <c r="K29" s="65"/>
      <c r="L29" s="65"/>
      <c r="M29" s="65"/>
      <c r="N29" s="65"/>
    </row>
    <row r="30" spans="1:23" ht="14.25" customHeight="1" x14ac:dyDescent="0.25">
      <c r="A30" s="73" t="s">
        <v>56</v>
      </c>
      <c r="B30" s="76" t="s">
        <v>50</v>
      </c>
      <c r="C30" s="75" t="s">
        <v>50</v>
      </c>
      <c r="D30" s="76" t="s">
        <v>37</v>
      </c>
      <c r="E30" s="82" t="s">
        <v>36</v>
      </c>
      <c r="F30" s="78"/>
      <c r="G30" s="79"/>
      <c r="H30" s="65"/>
      <c r="I30" s="65"/>
      <c r="J30" s="65"/>
      <c r="K30" s="65"/>
      <c r="L30" s="65"/>
      <c r="M30" s="65"/>
      <c r="N30" s="65"/>
    </row>
    <row r="31" spans="1:23" ht="14.25" customHeight="1" x14ac:dyDescent="0.25">
      <c r="A31" s="73" t="s">
        <v>57</v>
      </c>
      <c r="B31" s="76">
        <v>0</v>
      </c>
      <c r="C31" s="80">
        <v>60</v>
      </c>
      <c r="D31" s="76">
        <v>25.4</v>
      </c>
      <c r="E31" s="82" t="s">
        <v>36</v>
      </c>
      <c r="F31" s="78"/>
      <c r="G31" s="79"/>
      <c r="H31" s="65"/>
      <c r="I31" s="65"/>
      <c r="J31" s="65"/>
      <c r="K31" s="65"/>
      <c r="L31" s="65"/>
      <c r="M31" s="65"/>
      <c r="N31" s="65"/>
    </row>
    <row r="32" spans="1:23" ht="14.25" customHeight="1" x14ac:dyDescent="0.25">
      <c r="A32" s="73" t="s">
        <v>58</v>
      </c>
      <c r="B32" s="76">
        <v>5</v>
      </c>
      <c r="C32" s="80">
        <v>70</v>
      </c>
      <c r="D32" s="76">
        <v>56.4</v>
      </c>
      <c r="E32" s="82" t="s">
        <v>36</v>
      </c>
      <c r="F32" s="78"/>
      <c r="G32" s="79"/>
      <c r="H32" s="65"/>
      <c r="I32" s="65"/>
      <c r="J32" s="65"/>
      <c r="K32" s="65"/>
      <c r="L32" s="65"/>
      <c r="M32" s="65"/>
      <c r="N32" s="65"/>
    </row>
    <row r="33" spans="1:23" ht="14.25" customHeight="1" x14ac:dyDescent="0.25">
      <c r="A33" s="73" t="s">
        <v>59</v>
      </c>
      <c r="B33" s="76">
        <v>50</v>
      </c>
      <c r="C33" s="80">
        <v>70</v>
      </c>
      <c r="D33" s="76">
        <v>66.2</v>
      </c>
      <c r="E33" s="82" t="s">
        <v>36</v>
      </c>
      <c r="F33" s="78" t="s">
        <v>60</v>
      </c>
      <c r="G33" s="79"/>
      <c r="H33" s="65"/>
      <c r="I33" s="65"/>
      <c r="J33" s="65"/>
      <c r="K33" s="65"/>
      <c r="L33" s="65"/>
      <c r="M33" s="65"/>
      <c r="N33" s="65"/>
    </row>
    <row r="34" spans="1:23" ht="14.25" customHeight="1" x14ac:dyDescent="0.25">
      <c r="A34" s="73" t="s">
        <v>61</v>
      </c>
      <c r="B34" s="76">
        <v>350</v>
      </c>
      <c r="C34" s="80">
        <v>2000</v>
      </c>
      <c r="D34" s="76">
        <v>854</v>
      </c>
      <c r="E34" s="82" t="s">
        <v>36</v>
      </c>
      <c r="F34" s="78" t="s">
        <v>62</v>
      </c>
      <c r="G34" s="79"/>
      <c r="H34" s="65"/>
      <c r="I34" s="65"/>
      <c r="J34" s="65"/>
      <c r="K34" s="65"/>
      <c r="L34" s="65"/>
      <c r="M34" s="65"/>
      <c r="N34" s="65"/>
    </row>
    <row r="35" spans="1:23" ht="14.25" customHeight="1" x14ac:dyDescent="0.25">
      <c r="A35" s="81" t="s">
        <v>63</v>
      </c>
      <c r="B35" s="76"/>
      <c r="C35" s="80"/>
      <c r="D35" s="76"/>
      <c r="E35" s="82"/>
      <c r="F35" s="78"/>
      <c r="G35" s="79"/>
      <c r="H35" s="65"/>
      <c r="I35" s="65"/>
      <c r="J35" s="65"/>
      <c r="K35" s="65"/>
      <c r="L35" s="65"/>
      <c r="M35" s="65"/>
      <c r="N35" s="65"/>
    </row>
    <row r="36" spans="1:23" ht="14.25" customHeight="1" x14ac:dyDescent="0.25">
      <c r="A36" s="73" t="s">
        <v>64</v>
      </c>
      <c r="B36" s="76">
        <v>5</v>
      </c>
      <c r="C36" s="80">
        <v>95</v>
      </c>
      <c r="D36" s="76">
        <v>77.900000000000006</v>
      </c>
      <c r="E36" s="82" t="s">
        <v>36</v>
      </c>
      <c r="F36" s="78"/>
      <c r="G36" s="79"/>
      <c r="H36" s="65"/>
      <c r="I36" s="65"/>
      <c r="J36" s="65"/>
      <c r="K36" s="65"/>
      <c r="L36" s="65"/>
      <c r="M36" s="65"/>
      <c r="N36" s="65"/>
    </row>
    <row r="37" spans="1:23" ht="15" customHeight="1" x14ac:dyDescent="0.25">
      <c r="A37" s="73" t="s">
        <v>65</v>
      </c>
      <c r="B37" s="76">
        <v>5</v>
      </c>
      <c r="C37" s="80">
        <v>50</v>
      </c>
      <c r="D37" s="76">
        <v>42.2</v>
      </c>
      <c r="E37" s="82" t="s">
        <v>36</v>
      </c>
      <c r="F37" s="78"/>
      <c r="G37" s="79"/>
      <c r="H37" s="65"/>
      <c r="I37" s="65"/>
      <c r="J37" s="65"/>
      <c r="K37" s="65"/>
      <c r="L37" s="65"/>
      <c r="M37" s="65"/>
      <c r="N37" s="65"/>
    </row>
    <row r="38" spans="1:23" ht="14.25" customHeight="1" x14ac:dyDescent="0.25">
      <c r="A38" s="73" t="s">
        <v>66</v>
      </c>
      <c r="B38" s="76">
        <v>-30</v>
      </c>
      <c r="C38" s="80">
        <v>60</v>
      </c>
      <c r="D38" s="76">
        <v>17.899999999999999</v>
      </c>
      <c r="E38" s="82" t="s">
        <v>36</v>
      </c>
      <c r="F38" s="78"/>
      <c r="G38" s="79"/>
      <c r="H38" s="65"/>
      <c r="I38" s="65"/>
      <c r="J38" s="65"/>
      <c r="K38" s="65"/>
      <c r="L38" s="65"/>
      <c r="M38" s="65"/>
      <c r="N38" s="65"/>
    </row>
    <row r="39" spans="1:23" ht="14.25" customHeight="1" x14ac:dyDescent="0.25">
      <c r="A39" s="73" t="s">
        <v>67</v>
      </c>
      <c r="B39" s="76">
        <v>5</v>
      </c>
      <c r="C39" s="80">
        <v>60</v>
      </c>
      <c r="D39" s="76">
        <v>28.5</v>
      </c>
      <c r="E39" s="82" t="s">
        <v>36</v>
      </c>
      <c r="F39" s="78"/>
      <c r="G39" s="79"/>
      <c r="H39" s="65"/>
      <c r="I39" s="65"/>
      <c r="J39" s="65"/>
      <c r="K39" s="65"/>
      <c r="L39" s="65"/>
      <c r="M39" s="65"/>
      <c r="N39" s="65"/>
    </row>
    <row r="40" spans="1:23" ht="14.25" customHeight="1" x14ac:dyDescent="0.25">
      <c r="A40" s="73" t="s">
        <v>68</v>
      </c>
      <c r="B40" s="76">
        <v>5</v>
      </c>
      <c r="C40" s="80">
        <v>60</v>
      </c>
      <c r="D40" s="76">
        <v>26.5</v>
      </c>
      <c r="E40" s="82" t="s">
        <v>36</v>
      </c>
      <c r="F40" s="78"/>
      <c r="G40" s="79"/>
      <c r="H40" s="65"/>
      <c r="I40" s="65"/>
      <c r="J40" s="65"/>
      <c r="K40" s="65"/>
      <c r="L40" s="65"/>
      <c r="M40" s="65"/>
      <c r="N40" s="65"/>
    </row>
    <row r="41" spans="1:23" ht="14.25" customHeight="1" x14ac:dyDescent="0.25">
      <c r="A41" s="73" t="s">
        <v>69</v>
      </c>
      <c r="B41" s="76">
        <v>400</v>
      </c>
      <c r="C41" s="80">
        <v>800</v>
      </c>
      <c r="D41" s="76">
        <v>756.8</v>
      </c>
      <c r="E41" s="82" t="s">
        <v>36</v>
      </c>
      <c r="F41" s="78"/>
      <c r="G41" s="79"/>
      <c r="H41" s="65"/>
      <c r="I41" s="65"/>
      <c r="J41" s="65"/>
      <c r="K41" s="65"/>
      <c r="L41" s="65"/>
      <c r="M41" s="65"/>
      <c r="N41" s="65"/>
    </row>
    <row r="42" spans="1:23" ht="14.25" customHeight="1" x14ac:dyDescent="0.25">
      <c r="A42" s="83" t="s">
        <v>70</v>
      </c>
      <c r="B42" s="84">
        <v>-5</v>
      </c>
      <c r="C42" s="85">
        <v>250</v>
      </c>
      <c r="D42" s="76">
        <v>62.7</v>
      </c>
      <c r="E42" s="82" t="s">
        <v>36</v>
      </c>
      <c r="F42" s="78"/>
      <c r="G42" s="79"/>
      <c r="H42" s="65"/>
      <c r="I42" s="65"/>
      <c r="J42" s="65"/>
      <c r="K42" s="65"/>
      <c r="L42" s="65"/>
      <c r="M42" s="65"/>
      <c r="N42" s="65"/>
    </row>
    <row r="43" spans="1:23" ht="14.25" customHeight="1" x14ac:dyDescent="0.25">
      <c r="A43" s="83" t="s">
        <v>71</v>
      </c>
      <c r="B43" s="84">
        <v>-5</v>
      </c>
      <c r="C43" s="85">
        <v>40</v>
      </c>
      <c r="D43" s="76">
        <v>24.7</v>
      </c>
      <c r="E43" s="82" t="s">
        <v>36</v>
      </c>
      <c r="F43" s="78"/>
      <c r="G43" s="79"/>
      <c r="H43" s="65"/>
      <c r="I43" s="65"/>
      <c r="J43" s="65"/>
      <c r="K43" s="65"/>
      <c r="L43" s="65"/>
      <c r="M43" s="65"/>
      <c r="N43" s="65"/>
    </row>
    <row r="44" spans="1:23" ht="14.25" customHeight="1" x14ac:dyDescent="0.25">
      <c r="A44" s="73" t="s">
        <v>72</v>
      </c>
      <c r="B44" s="76">
        <v>16</v>
      </c>
      <c r="C44" s="80">
        <v>17.34</v>
      </c>
      <c r="D44" s="76">
        <v>16.649999999999999</v>
      </c>
      <c r="E44" s="77" t="s">
        <v>36</v>
      </c>
      <c r="F44" s="78"/>
      <c r="G44" s="79"/>
      <c r="H44" s="65"/>
      <c r="I44" s="65"/>
      <c r="J44" s="65"/>
      <c r="K44" s="65"/>
      <c r="L44" s="65"/>
      <c r="M44" s="65"/>
      <c r="N44" s="65"/>
    </row>
    <row r="45" spans="1:23" ht="27.75" customHeight="1" x14ac:dyDescent="0.25">
      <c r="A45" s="86" t="s">
        <v>73</v>
      </c>
      <c r="B45" s="87" t="s">
        <v>50</v>
      </c>
      <c r="C45" s="88" t="s">
        <v>50</v>
      </c>
      <c r="D45" s="89" t="s">
        <v>74</v>
      </c>
      <c r="E45" s="90" t="s">
        <v>36</v>
      </c>
      <c r="F45" s="91"/>
      <c r="G45" s="92"/>
      <c r="H45" s="65"/>
      <c r="I45" s="65"/>
      <c r="J45" s="65"/>
      <c r="K45" s="65"/>
      <c r="L45" s="65"/>
      <c r="M45" s="65"/>
      <c r="N45" s="65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65" t="s">
        <v>75</v>
      </c>
      <c r="B46" s="65"/>
      <c r="C46" s="65"/>
      <c r="D46" s="65"/>
      <c r="E46" s="93"/>
      <c r="F46" s="65"/>
      <c r="G46" s="65"/>
      <c r="H46" s="65"/>
      <c r="I46" s="65"/>
      <c r="J46" s="65"/>
      <c r="K46" s="65"/>
      <c r="L46" s="65"/>
      <c r="M46" s="65"/>
      <c r="N46" s="65"/>
    </row>
    <row r="47" spans="1:23" ht="14.25" customHeight="1" x14ac:dyDescent="0.25">
      <c r="A47" s="94" t="s">
        <v>76</v>
      </c>
      <c r="B47" s="65"/>
      <c r="C47" s="65"/>
      <c r="D47" s="65"/>
      <c r="E47" s="93"/>
      <c r="F47" s="65"/>
      <c r="G47" s="65"/>
      <c r="H47" s="65"/>
      <c r="I47" s="65"/>
      <c r="J47" s="65"/>
      <c r="K47" s="65"/>
      <c r="L47" s="65"/>
      <c r="M47" s="65"/>
      <c r="N47" s="65"/>
    </row>
    <row r="48" spans="1:23" ht="29.25" customHeight="1" x14ac:dyDescent="0.25">
      <c r="A48" s="59" t="s">
        <v>40</v>
      </c>
      <c r="B48" s="59" t="s">
        <v>77</v>
      </c>
      <c r="C48" s="60" t="s">
        <v>78</v>
      </c>
      <c r="D48" s="95"/>
      <c r="E48" s="95"/>
      <c r="F48" s="61"/>
      <c r="G48" s="60" t="s">
        <v>79</v>
      </c>
      <c r="H48" s="95"/>
      <c r="I48" s="95"/>
      <c r="J48" s="95"/>
      <c r="K48" s="61"/>
      <c r="L48" s="65"/>
      <c r="M48" s="65"/>
      <c r="N48" s="65"/>
    </row>
    <row r="49" spans="1:23" ht="15" customHeight="1" x14ac:dyDescent="0.25">
      <c r="A49" s="96"/>
      <c r="B49" s="96"/>
      <c r="C49" s="62" t="s">
        <v>42</v>
      </c>
      <c r="D49" s="63">
        <v>44685</v>
      </c>
      <c r="E49" s="62" t="s">
        <v>43</v>
      </c>
      <c r="F49" s="64">
        <v>0.76805555555620231</v>
      </c>
      <c r="G49" s="62" t="s">
        <v>42</v>
      </c>
      <c r="H49" s="63">
        <v>44685</v>
      </c>
      <c r="I49" s="62" t="s">
        <v>43</v>
      </c>
      <c r="J49" s="64">
        <v>0.82361111111094942</v>
      </c>
      <c r="K49" s="62"/>
      <c r="L49" s="65"/>
      <c r="M49" s="65"/>
      <c r="N49" s="65"/>
    </row>
    <row r="50" spans="1:23" ht="33" customHeight="1" x14ac:dyDescent="0.25">
      <c r="A50" s="66"/>
      <c r="B50" s="66"/>
      <c r="C50" s="62" t="s">
        <v>80</v>
      </c>
      <c r="D50" s="62" t="s">
        <v>81</v>
      </c>
      <c r="E50" s="62" t="s">
        <v>82</v>
      </c>
      <c r="F50" s="62" t="s">
        <v>33</v>
      </c>
      <c r="G50" s="62" t="s">
        <v>80</v>
      </c>
      <c r="H50" s="62" t="s">
        <v>81</v>
      </c>
      <c r="I50" s="62" t="s">
        <v>82</v>
      </c>
      <c r="J50" s="62" t="s">
        <v>33</v>
      </c>
      <c r="K50" s="62" t="s">
        <v>47</v>
      </c>
      <c r="L50" s="65"/>
      <c r="M50" s="65"/>
      <c r="N50" s="65"/>
    </row>
    <row r="51" spans="1:23" ht="14.25" customHeight="1" x14ac:dyDescent="0.35">
      <c r="A51" s="97" t="s">
        <v>83</v>
      </c>
      <c r="B51" s="98">
        <v>4.1000000000000002E-2</v>
      </c>
      <c r="C51" s="99">
        <v>16.670000000000002</v>
      </c>
      <c r="D51" s="100">
        <v>15.23</v>
      </c>
      <c r="E51" s="101">
        <f>IFERROR(ABS(D51-C51)/D51,"")</f>
        <v>9.4550229809586425E-2</v>
      </c>
      <c r="F51" s="102" t="s">
        <v>36</v>
      </c>
      <c r="G51" s="99">
        <v>16.690000000000001</v>
      </c>
      <c r="H51" s="100">
        <v>16.7</v>
      </c>
      <c r="I51" s="101">
        <f>IFERROR(ABS(H51-G51)/H51,"")</f>
        <v>5.9880239520946168E-4</v>
      </c>
      <c r="J51" s="102" t="s">
        <v>36</v>
      </c>
      <c r="K51" s="103" t="s">
        <v>84</v>
      </c>
      <c r="L51" s="65"/>
      <c r="M51" s="65"/>
      <c r="N51" s="65"/>
    </row>
    <row r="52" spans="1:23" ht="13.5" customHeight="1" x14ac:dyDescent="0.35">
      <c r="A52" s="73" t="s">
        <v>85</v>
      </c>
      <c r="B52" s="104">
        <v>2.1</v>
      </c>
      <c r="C52" s="104">
        <v>18</v>
      </c>
      <c r="D52" s="105">
        <v>18.7</v>
      </c>
      <c r="E52" s="106">
        <f t="shared" ref="E52:E53" si="0">IF(AND(C52=0,D52=0),"",ABS(C52-D52))</f>
        <v>0.69999999999999929</v>
      </c>
      <c r="F52" s="107" t="s">
        <v>36</v>
      </c>
      <c r="G52" s="104">
        <v>18.2</v>
      </c>
      <c r="H52" s="105">
        <v>18.3</v>
      </c>
      <c r="I52" s="106">
        <f t="shared" ref="I52:I53" si="1">IF(AND(G52=0,H52=0),"",ABS(G52-H52))</f>
        <v>0.10000000000000142</v>
      </c>
      <c r="J52" s="107" t="s">
        <v>36</v>
      </c>
      <c r="K52" s="73"/>
      <c r="L52" s="65"/>
      <c r="M52" s="65"/>
      <c r="N52" s="65"/>
    </row>
    <row r="53" spans="1:23" ht="14.25" customHeight="1" x14ac:dyDescent="0.35">
      <c r="A53" s="73" t="s">
        <v>86</v>
      </c>
      <c r="B53" s="104">
        <v>10.1</v>
      </c>
      <c r="C53" s="108">
        <v>755.7</v>
      </c>
      <c r="D53" s="109">
        <v>754.5</v>
      </c>
      <c r="E53" s="106">
        <f t="shared" si="0"/>
        <v>1.2000000000000455</v>
      </c>
      <c r="F53" s="107" t="s">
        <v>36</v>
      </c>
      <c r="G53" s="108">
        <v>756.6</v>
      </c>
      <c r="H53" s="109">
        <v>755.5</v>
      </c>
      <c r="I53" s="106">
        <f t="shared" si="1"/>
        <v>1.1000000000000227</v>
      </c>
      <c r="J53" s="107" t="s">
        <v>36</v>
      </c>
      <c r="K53" s="36"/>
      <c r="L53" s="65"/>
      <c r="M53" s="65"/>
      <c r="N53" s="65"/>
    </row>
    <row r="54" spans="1:23" ht="14.25" customHeight="1" x14ac:dyDescent="0.35">
      <c r="A54" s="110" t="s">
        <v>87</v>
      </c>
      <c r="B54" s="111" t="s">
        <v>88</v>
      </c>
      <c r="C54" s="111" t="s">
        <v>88</v>
      </c>
      <c r="D54" s="112" t="s">
        <v>37</v>
      </c>
      <c r="E54" s="113" t="s">
        <v>88</v>
      </c>
      <c r="F54" s="114" t="s">
        <v>36</v>
      </c>
      <c r="G54" s="115"/>
      <c r="H54" s="112"/>
      <c r="I54" s="113"/>
      <c r="J54" s="114"/>
      <c r="K54" s="86"/>
      <c r="L54" s="65"/>
      <c r="M54" s="65"/>
      <c r="N54" s="65"/>
    </row>
    <row r="55" spans="1:23" ht="14.25" customHeight="1" x14ac:dyDescent="0.25">
      <c r="A55" s="65" t="s">
        <v>89</v>
      </c>
      <c r="B55" s="65"/>
      <c r="C55" s="65"/>
      <c r="D55" s="93"/>
      <c r="E55" s="116"/>
      <c r="F55" s="117"/>
      <c r="G55" s="65"/>
      <c r="H55" s="65"/>
      <c r="I55" s="65"/>
      <c r="J55" s="65"/>
      <c r="K55" s="65"/>
      <c r="L55" s="65"/>
      <c r="M55" s="65"/>
      <c r="N55" s="65"/>
    </row>
    <row r="56" spans="1:23" ht="14.25" customHeight="1" x14ac:dyDescent="0.25">
      <c r="A56" s="65" t="s">
        <v>90</v>
      </c>
      <c r="B56" s="65"/>
      <c r="C56" s="65"/>
      <c r="D56" s="93"/>
      <c r="E56" s="116"/>
      <c r="F56" s="117"/>
      <c r="G56" s="65"/>
      <c r="H56" s="65"/>
      <c r="I56" s="65"/>
      <c r="J56" s="65"/>
      <c r="K56" s="65"/>
      <c r="L56" s="65"/>
      <c r="M56" s="65"/>
      <c r="N56" s="65"/>
    </row>
    <row r="57" spans="1:23" ht="14.25" customHeight="1" x14ac:dyDescent="0.25">
      <c r="A57" s="94" t="s">
        <v>91</v>
      </c>
      <c r="B57" s="65"/>
      <c r="C57" s="65"/>
      <c r="D57" s="93"/>
      <c r="E57" s="116"/>
      <c r="F57" s="117"/>
      <c r="G57" s="65"/>
      <c r="H57" s="65"/>
      <c r="I57" s="65"/>
      <c r="J57" s="65"/>
      <c r="K57" s="65"/>
      <c r="L57" s="65"/>
      <c r="M57" s="65"/>
      <c r="N57" s="65"/>
    </row>
    <row r="58" spans="1:23" ht="14.25" customHeight="1" x14ac:dyDescent="0.25">
      <c r="A58" s="59" t="s">
        <v>92</v>
      </c>
      <c r="B58" s="59" t="s">
        <v>77</v>
      </c>
      <c r="C58" s="62" t="s">
        <v>42</v>
      </c>
      <c r="D58" s="63"/>
      <c r="E58" s="62" t="s">
        <v>43</v>
      </c>
      <c r="F58" s="64"/>
      <c r="G58" s="65"/>
      <c r="H58" s="65"/>
      <c r="I58" s="65"/>
      <c r="J58" s="65"/>
      <c r="K58" s="65"/>
      <c r="L58" s="65"/>
      <c r="M58" s="65"/>
      <c r="N58" s="65"/>
    </row>
    <row r="59" spans="1:23" ht="45" x14ac:dyDescent="0.25">
      <c r="A59" s="96"/>
      <c r="B59" s="96"/>
      <c r="C59" s="118" t="s">
        <v>93</v>
      </c>
      <c r="D59" s="118" t="s">
        <v>94</v>
      </c>
      <c r="E59" s="118" t="s">
        <v>95</v>
      </c>
      <c r="F59" s="118" t="s">
        <v>96</v>
      </c>
      <c r="G59" s="62" t="s">
        <v>97</v>
      </c>
      <c r="H59" s="62" t="s">
        <v>33</v>
      </c>
      <c r="I59" s="62" t="s">
        <v>98</v>
      </c>
      <c r="J59" s="62" t="s">
        <v>47</v>
      </c>
      <c r="K59" s="65"/>
      <c r="L59" s="65"/>
      <c r="M59" s="65"/>
      <c r="N59" s="65"/>
    </row>
    <row r="60" spans="1:23" ht="14.25" customHeight="1" x14ac:dyDescent="0.25">
      <c r="A60" s="119">
        <v>1236</v>
      </c>
      <c r="B60" s="120">
        <v>5.0999999999999997E-2</v>
      </c>
      <c r="C60" s="121"/>
      <c r="D60" s="122"/>
      <c r="E60" s="120" t="str">
        <f>IFERROR(ABS(D60-C60)/D60,"")</f>
        <v/>
      </c>
      <c r="F60" s="123">
        <v>-1.1000000000000001</v>
      </c>
      <c r="G60" s="122">
        <v>-14</v>
      </c>
      <c r="H60" s="124" t="s">
        <v>36</v>
      </c>
      <c r="I60" s="119" t="s">
        <v>99</v>
      </c>
      <c r="J60" s="119"/>
      <c r="K60" s="93"/>
      <c r="L60" s="93"/>
      <c r="M60" s="93"/>
      <c r="N60" s="93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65" t="s">
        <v>100</v>
      </c>
      <c r="B61" s="65"/>
      <c r="C61" s="65"/>
      <c r="D61" s="93"/>
      <c r="E61" s="116"/>
      <c r="F61" s="117"/>
      <c r="G61" s="65"/>
      <c r="H61" s="65"/>
      <c r="I61" s="65"/>
      <c r="J61" s="65"/>
      <c r="K61" s="65"/>
    </row>
    <row r="62" spans="1:23" ht="14.25" customHeight="1" x14ac:dyDescent="0.25">
      <c r="A62" s="94" t="s">
        <v>101</v>
      </c>
      <c r="B62" s="65"/>
      <c r="C62" s="65"/>
      <c r="D62" s="65"/>
      <c r="E62" s="93"/>
      <c r="F62" s="65"/>
      <c r="G62" s="65"/>
      <c r="H62" s="65"/>
      <c r="I62" s="65"/>
      <c r="J62" s="65"/>
      <c r="K62" s="6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9" t="s">
        <v>40</v>
      </c>
      <c r="B63" s="62" t="s">
        <v>42</v>
      </c>
      <c r="C63" s="63">
        <v>44685</v>
      </c>
      <c r="D63" s="62" t="s">
        <v>43</v>
      </c>
      <c r="E63" s="64">
        <v>0.77291666666860692</v>
      </c>
      <c r="F63" s="62"/>
      <c r="G63" s="62"/>
      <c r="H63" s="65"/>
      <c r="I63" s="65"/>
      <c r="J63" s="65"/>
      <c r="K63" s="6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96"/>
      <c r="B64" s="118" t="s">
        <v>102</v>
      </c>
      <c r="C64" s="118" t="s">
        <v>103</v>
      </c>
      <c r="D64" s="118" t="s">
        <v>104</v>
      </c>
      <c r="E64" s="118" t="s">
        <v>105</v>
      </c>
      <c r="F64" s="118" t="s">
        <v>33</v>
      </c>
      <c r="G64" s="118" t="s">
        <v>47</v>
      </c>
      <c r="H64" s="65"/>
      <c r="I64" s="65"/>
      <c r="J64" s="65"/>
      <c r="K64" s="6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125" t="s">
        <v>106</v>
      </c>
      <c r="B65" s="130">
        <v>2.5</v>
      </c>
      <c r="C65" s="126">
        <v>16.670000000000002</v>
      </c>
      <c r="D65" s="126">
        <v>16.54</v>
      </c>
      <c r="E65" s="129">
        <f>IFERROR(ABS((D65-C65)*100)/C65,"")</f>
        <v>0.77984403119377654</v>
      </c>
      <c r="F65" s="131" t="s">
        <v>36</v>
      </c>
      <c r="G65" s="132" t="s">
        <v>107</v>
      </c>
      <c r="H65" s="65"/>
      <c r="I65" s="65"/>
      <c r="J65" s="65"/>
      <c r="K65" s="6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6" t="s">
        <v>108</v>
      </c>
      <c r="B66" s="127" t="s">
        <v>88</v>
      </c>
      <c r="C66" s="128">
        <v>105.5</v>
      </c>
      <c r="D66" s="128">
        <v>160.4</v>
      </c>
      <c r="E66" s="133" t="s">
        <v>88</v>
      </c>
      <c r="F66" s="134" t="s">
        <v>88</v>
      </c>
      <c r="G66" s="135" t="s">
        <v>109</v>
      </c>
      <c r="H66" s="65"/>
      <c r="I66" s="65"/>
      <c r="J66" s="65"/>
      <c r="K66" s="6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58:A59"/>
    <mergeCell ref="A63:A64"/>
    <mergeCell ref="A48:A50"/>
    <mergeCell ref="B58:B59"/>
    <mergeCell ref="F30:G30"/>
    <mergeCell ref="G48:K48"/>
    <mergeCell ref="C48:F48"/>
    <mergeCell ref="F43:G43"/>
    <mergeCell ref="F44:G44"/>
    <mergeCell ref="B48:B50"/>
    <mergeCell ref="A21:A22"/>
    <mergeCell ref="A20:C20"/>
    <mergeCell ref="F26:G26"/>
    <mergeCell ref="F25:G25"/>
    <mergeCell ref="F24:G24"/>
    <mergeCell ref="B6:C6"/>
    <mergeCell ref="B5:C5"/>
    <mergeCell ref="B4:C4"/>
    <mergeCell ref="A2:G2"/>
    <mergeCell ref="B7:C7"/>
    <mergeCell ref="F45:G45"/>
    <mergeCell ref="F36:G36"/>
    <mergeCell ref="F42:G42"/>
    <mergeCell ref="B21:C21"/>
    <mergeCell ref="F22:G22"/>
    <mergeCell ref="F23:G23"/>
    <mergeCell ref="F27:G27"/>
    <mergeCell ref="F29:G29"/>
    <mergeCell ref="F28:G28"/>
    <mergeCell ref="F32:G32"/>
    <mergeCell ref="F41:G41"/>
    <mergeCell ref="F39:G39"/>
    <mergeCell ref="F40:G40"/>
    <mergeCell ref="F31:G31"/>
    <mergeCell ref="F38:G38"/>
    <mergeCell ref="F37:G37"/>
    <mergeCell ref="F35:G35"/>
    <mergeCell ref="F34:G34"/>
    <mergeCell ref="F33:G33"/>
  </mergeCells>
  <conditionalFormatting sqref="E24">
    <cfRule type="expression" dxfId="158" priority="16" stopIfTrue="1">
      <formula>D24&lt;&gt;"OK"</formula>
    </cfRule>
  </conditionalFormatting>
  <conditionalFormatting sqref="E24">
    <cfRule type="expression" dxfId="157" priority="17" stopIfTrue="1">
      <formula>D24="OK"</formula>
    </cfRule>
  </conditionalFormatting>
  <conditionalFormatting sqref="E26">
    <cfRule type="expression" dxfId="156" priority="18" stopIfTrue="1">
      <formula>D26&gt;$C$26</formula>
    </cfRule>
  </conditionalFormatting>
  <conditionalFormatting sqref="E26">
    <cfRule type="expression" dxfId="155" priority="19" stopIfTrue="1">
      <formula>AND(D26&gt;=$B$26,D26&lt;=$C$26)</formula>
    </cfRule>
  </conditionalFormatting>
  <conditionalFormatting sqref="E26">
    <cfRule type="expression" dxfId="154" priority="20" stopIfTrue="1">
      <formula>D26&lt;$B$26</formula>
    </cfRule>
  </conditionalFormatting>
  <conditionalFormatting sqref="E28">
    <cfRule type="expression" dxfId="153" priority="21" stopIfTrue="1">
      <formula>$D$28&lt;&gt;"OK"</formula>
    </cfRule>
  </conditionalFormatting>
  <conditionalFormatting sqref="E28">
    <cfRule type="expression" dxfId="152" priority="22" stopIfTrue="1">
      <formula>D28="OK"</formula>
    </cfRule>
  </conditionalFormatting>
  <conditionalFormatting sqref="E25">
    <cfRule type="expression" dxfId="151" priority="23" stopIfTrue="1">
      <formula>$D$25&gt;$C$25</formula>
    </cfRule>
  </conditionalFormatting>
  <conditionalFormatting sqref="E25">
    <cfRule type="expression" dxfId="150" priority="24" stopIfTrue="1">
      <formula>AND(D25&gt;=$B$25,D25&lt;=$C$25)</formula>
    </cfRule>
  </conditionalFormatting>
  <conditionalFormatting sqref="E25">
    <cfRule type="expression" dxfId="149" priority="25" stopIfTrue="1">
      <formula>$D$25&lt;$B$25</formula>
    </cfRule>
  </conditionalFormatting>
  <conditionalFormatting sqref="E29">
    <cfRule type="expression" dxfId="148" priority="26" stopIfTrue="1">
      <formula>D29&lt;&gt;"OK"</formula>
    </cfRule>
  </conditionalFormatting>
  <conditionalFormatting sqref="E29">
    <cfRule type="expression" dxfId="147" priority="27" stopIfTrue="1">
      <formula>D29="OK"</formula>
    </cfRule>
  </conditionalFormatting>
  <conditionalFormatting sqref="E30">
    <cfRule type="expression" dxfId="146" priority="28" stopIfTrue="1">
      <formula>D30&lt;&gt;"OK"</formula>
    </cfRule>
  </conditionalFormatting>
  <conditionalFormatting sqref="E30">
    <cfRule type="expression" dxfId="145" priority="29" stopIfTrue="1">
      <formula>D30="OK"</formula>
    </cfRule>
  </conditionalFormatting>
  <conditionalFormatting sqref="E31">
    <cfRule type="expression" dxfId="144" priority="30" stopIfTrue="1">
      <formula>D31&gt;C31</formula>
    </cfRule>
  </conditionalFormatting>
  <conditionalFormatting sqref="E31">
    <cfRule type="expression" dxfId="143" priority="31" stopIfTrue="1">
      <formula>AND(D31&gt;=B31,D31&lt;=C31)</formula>
    </cfRule>
  </conditionalFormatting>
  <conditionalFormatting sqref="E31">
    <cfRule type="expression" dxfId="142" priority="32" stopIfTrue="1">
      <formula>D31&lt;B31</formula>
    </cfRule>
  </conditionalFormatting>
  <conditionalFormatting sqref="E32:E34">
    <cfRule type="expression" dxfId="141" priority="33" stopIfTrue="1">
      <formula>D32&gt;C32</formula>
    </cfRule>
  </conditionalFormatting>
  <conditionalFormatting sqref="E32:E34">
    <cfRule type="expression" dxfId="140" priority="34" stopIfTrue="1">
      <formula>AND(D32&gt;=B32,D32&lt;=C32)</formula>
    </cfRule>
  </conditionalFormatting>
  <conditionalFormatting sqref="E32:E34">
    <cfRule type="expression" dxfId="139" priority="35" stopIfTrue="1">
      <formula>D32&lt;B32</formula>
    </cfRule>
  </conditionalFormatting>
  <conditionalFormatting sqref="E36:E44">
    <cfRule type="expression" dxfId="138" priority="36" stopIfTrue="1">
      <formula>D36&gt;C36</formula>
    </cfRule>
  </conditionalFormatting>
  <conditionalFormatting sqref="E36:E44">
    <cfRule type="expression" dxfId="137" priority="37" stopIfTrue="1">
      <formula>AND(D36&gt;=B36,D36&lt;=C36)</formula>
    </cfRule>
  </conditionalFormatting>
  <conditionalFormatting sqref="E36:E44">
    <cfRule type="expression" dxfId="136" priority="38" stopIfTrue="1">
      <formula>D36&lt;B36</formula>
    </cfRule>
  </conditionalFormatting>
  <conditionalFormatting sqref="E45">
    <cfRule type="expression" dxfId="135" priority="39" stopIfTrue="1">
      <formula>$D$45="NO"</formula>
    </cfRule>
  </conditionalFormatting>
  <conditionalFormatting sqref="E45">
    <cfRule type="expression" dxfId="134" priority="40" stopIfTrue="1">
      <formula>$D$45="SI"</formula>
    </cfRule>
  </conditionalFormatting>
  <conditionalFormatting sqref="F53">
    <cfRule type="expression" dxfId="133" priority="41" stopIfTrue="1">
      <formula>$E$53&gt;$B$53</formula>
    </cfRule>
  </conditionalFormatting>
  <conditionalFormatting sqref="F53">
    <cfRule type="expression" dxfId="132" priority="42" stopIfTrue="1">
      <formula>$E$53&lt;=$B$53</formula>
    </cfRule>
  </conditionalFormatting>
  <conditionalFormatting sqref="F54">
    <cfRule type="expression" dxfId="131" priority="43" stopIfTrue="1">
      <formula>$D$54="FALLA"</formula>
    </cfRule>
  </conditionalFormatting>
  <conditionalFormatting sqref="F54">
    <cfRule type="expression" dxfId="130" priority="44" stopIfTrue="1">
      <formula>D54="CAMBIO"</formula>
    </cfRule>
  </conditionalFormatting>
  <conditionalFormatting sqref="F54">
    <cfRule type="expression" dxfId="129" priority="45" stopIfTrue="1">
      <formula>D54="OK"</formula>
    </cfRule>
  </conditionalFormatting>
  <conditionalFormatting sqref="F52">
    <cfRule type="expression" dxfId="128" priority="46" stopIfTrue="1">
      <formula>E52&gt;$B$52</formula>
    </cfRule>
  </conditionalFormatting>
  <conditionalFormatting sqref="F52">
    <cfRule type="expression" dxfId="127" priority="47" stopIfTrue="1">
      <formula>E52&lt;=$B$52</formula>
    </cfRule>
  </conditionalFormatting>
  <conditionalFormatting sqref="F51">
    <cfRule type="expression" dxfId="126" priority="48" stopIfTrue="1">
      <formula>$E$51=""</formula>
    </cfRule>
  </conditionalFormatting>
  <conditionalFormatting sqref="F51">
    <cfRule type="expression" dxfId="125" priority="49" stopIfTrue="1">
      <formula>E51&gt;$B$51</formula>
    </cfRule>
  </conditionalFormatting>
  <conditionalFormatting sqref="F51">
    <cfRule type="expression" dxfId="124" priority="50" stopIfTrue="1">
      <formula>E51&lt;=$B$51</formula>
    </cfRule>
  </conditionalFormatting>
  <conditionalFormatting sqref="H60">
    <cfRule type="expression" dxfId="123" priority="51" stopIfTrue="1">
      <formula>$E$60=""</formula>
    </cfRule>
  </conditionalFormatting>
  <conditionalFormatting sqref="H60">
    <cfRule type="expression" dxfId="122" priority="52" stopIfTrue="1">
      <formula>$E$60&lt;$B$60</formula>
    </cfRule>
  </conditionalFormatting>
  <conditionalFormatting sqref="H60">
    <cfRule type="expression" dxfId="121" priority="53" stopIfTrue="1">
      <formula>$E$60&gt;$B$60</formula>
    </cfRule>
  </conditionalFormatting>
  <conditionalFormatting sqref="J53">
    <cfRule type="expression" dxfId="120" priority="4">
      <formula>$I$53=""</formula>
    </cfRule>
    <cfRule type="expression" dxfId="119" priority="6" stopIfTrue="1">
      <formula>$E$53&gt;$B$53</formula>
    </cfRule>
  </conditionalFormatting>
  <conditionalFormatting sqref="J53">
    <cfRule type="expression" dxfId="118" priority="7" stopIfTrue="1">
      <formula>$E$53&lt;=$B$53</formula>
    </cfRule>
  </conditionalFormatting>
  <conditionalFormatting sqref="J54">
    <cfRule type="expression" dxfId="117" priority="8" stopIfTrue="1">
      <formula>$H$54="FALLA"</formula>
    </cfRule>
  </conditionalFormatting>
  <conditionalFormatting sqref="J54">
    <cfRule type="expression" dxfId="116" priority="9" stopIfTrue="1">
      <formula>H54="CAMBIO"</formula>
    </cfRule>
  </conditionalFormatting>
  <conditionalFormatting sqref="J54">
    <cfRule type="expression" dxfId="115" priority="10" stopIfTrue="1">
      <formula>H54="OK"</formula>
    </cfRule>
  </conditionalFormatting>
  <conditionalFormatting sqref="J52">
    <cfRule type="expression" dxfId="114" priority="5">
      <formula>$I$52=""</formula>
    </cfRule>
    <cfRule type="expression" dxfId="113" priority="11" stopIfTrue="1">
      <formula>I52&gt;$B$52</formula>
    </cfRule>
  </conditionalFormatting>
  <conditionalFormatting sqref="J52">
    <cfRule type="expression" dxfId="112" priority="12" stopIfTrue="1">
      <formula>I52&lt;=$B$52</formula>
    </cfRule>
  </conditionalFormatting>
  <conditionalFormatting sqref="J51">
    <cfRule type="expression" dxfId="111" priority="13" stopIfTrue="1">
      <formula>$I$51=""</formula>
    </cfRule>
  </conditionalFormatting>
  <conditionalFormatting sqref="J51">
    <cfRule type="expression" dxfId="110" priority="14" stopIfTrue="1">
      <formula>I51&gt;$B$51</formula>
    </cfRule>
  </conditionalFormatting>
  <conditionalFormatting sqref="J51">
    <cfRule type="expression" dxfId="109" priority="15" stopIfTrue="1">
      <formula>I51&lt;=$B$51</formula>
    </cfRule>
  </conditionalFormatting>
  <conditionalFormatting sqref="F65">
    <cfRule type="expression" dxfId="108" priority="1" stopIfTrue="1">
      <formula>$E$65=""</formula>
    </cfRule>
  </conditionalFormatting>
  <conditionalFormatting sqref="F65">
    <cfRule type="expression" dxfId="107" priority="2" stopIfTrue="1">
      <formula>$E$65&lt;$B$65</formula>
    </cfRule>
  </conditionalFormatting>
  <conditionalFormatting sqref="F65">
    <cfRule type="expression" dxfId="106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37" zoomScale="50" zoomScaleNormal="50" workbookViewId="0">
      <selection activeCell="B66" sqref="B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41" t="s">
        <v>3</v>
      </c>
      <c r="C4" s="38"/>
      <c r="D4" s="7" t="s">
        <v>4</v>
      </c>
      <c r="E4" s="8" t="s">
        <v>5</v>
      </c>
    </row>
    <row r="5" spans="1:23" ht="30" x14ac:dyDescent="0.25">
      <c r="A5" s="9" t="s">
        <v>6</v>
      </c>
      <c r="B5" s="40" t="s">
        <v>7</v>
      </c>
      <c r="C5" s="3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39" t="s">
        <v>11</v>
      </c>
      <c r="C6" s="3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4" t="s">
        <v>15</v>
      </c>
      <c r="C7" s="4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46" t="s">
        <v>35</v>
      </c>
      <c r="B16" s="47" t="s">
        <v>36</v>
      </c>
      <c r="C16" s="48"/>
      <c r="D16" s="48"/>
      <c r="E16" s="49"/>
      <c r="F16" s="48"/>
      <c r="G16" s="48"/>
      <c r="H16" s="48"/>
      <c r="I16" s="50"/>
      <c r="J16" s="51"/>
      <c r="K16" s="51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52" t="s">
        <v>37</v>
      </c>
      <c r="B17" s="53" t="s">
        <v>36</v>
      </c>
      <c r="C17" s="48"/>
      <c r="D17" s="48"/>
      <c r="E17" s="49"/>
      <c r="F17" s="48"/>
      <c r="G17" s="48"/>
      <c r="H17" s="48"/>
      <c r="I17" s="50"/>
      <c r="J17" s="51"/>
      <c r="K17" s="51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54" t="s">
        <v>38</v>
      </c>
      <c r="B18" s="55" t="s">
        <v>36</v>
      </c>
      <c r="C18" s="48"/>
      <c r="D18" s="48"/>
      <c r="E18" s="49"/>
      <c r="F18" s="48"/>
      <c r="G18" s="48"/>
      <c r="H18" s="48"/>
      <c r="I18" s="50"/>
      <c r="J18" s="51"/>
      <c r="K18" s="51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56"/>
      <c r="B19" s="48"/>
      <c r="C19" s="48"/>
      <c r="D19" s="48"/>
      <c r="E19" s="49"/>
      <c r="F19" s="48"/>
      <c r="G19" s="48"/>
      <c r="H19" s="48"/>
      <c r="I19" s="50"/>
      <c r="J19" s="51"/>
      <c r="K19" s="51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57" t="s">
        <v>39</v>
      </c>
      <c r="B20" s="58"/>
      <c r="C20" s="58"/>
      <c r="D20" s="48"/>
      <c r="E20" s="49"/>
      <c r="F20" s="48"/>
      <c r="G20" s="48"/>
      <c r="H20" s="48"/>
      <c r="I20" s="50"/>
      <c r="J20" s="51"/>
      <c r="K20" s="51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59" t="s">
        <v>40</v>
      </c>
      <c r="B21" s="60" t="s">
        <v>41</v>
      </c>
      <c r="C21" s="61"/>
      <c r="D21" s="62" t="s">
        <v>42</v>
      </c>
      <c r="E21" s="63">
        <v>44692</v>
      </c>
      <c r="F21" s="62" t="s">
        <v>43</v>
      </c>
      <c r="G21" s="64">
        <v>0.65069444444088731</v>
      </c>
      <c r="H21" s="65"/>
      <c r="I21" s="65"/>
      <c r="J21" s="65"/>
      <c r="K21" s="65"/>
    </row>
    <row r="22" spans="1:23" ht="14.25" customHeight="1" x14ac:dyDescent="0.25">
      <c r="A22" s="66"/>
      <c r="B22" s="62" t="s">
        <v>44</v>
      </c>
      <c r="C22" s="62" t="s">
        <v>45</v>
      </c>
      <c r="D22" s="62" t="s">
        <v>46</v>
      </c>
      <c r="E22" s="62" t="s">
        <v>33</v>
      </c>
      <c r="F22" s="60" t="s">
        <v>47</v>
      </c>
      <c r="G22" s="61"/>
      <c r="H22" s="65"/>
      <c r="I22" s="65"/>
      <c r="J22" s="65"/>
      <c r="K22" s="65"/>
    </row>
    <row r="23" spans="1:23" ht="14.25" customHeight="1" x14ac:dyDescent="0.25">
      <c r="A23" s="67" t="s">
        <v>48</v>
      </c>
      <c r="B23" s="68"/>
      <c r="C23" s="69"/>
      <c r="D23" s="68"/>
      <c r="E23" s="70"/>
      <c r="F23" s="71"/>
      <c r="G23" s="72"/>
      <c r="H23" s="65"/>
      <c r="I23" s="65"/>
      <c r="J23" s="65"/>
      <c r="K23" s="65"/>
    </row>
    <row r="24" spans="1:23" ht="14.25" customHeight="1" x14ac:dyDescent="0.25">
      <c r="A24" s="73" t="s">
        <v>49</v>
      </c>
      <c r="B24" s="74" t="s">
        <v>50</v>
      </c>
      <c r="C24" s="75" t="s">
        <v>51</v>
      </c>
      <c r="D24" s="76" t="s">
        <v>37</v>
      </c>
      <c r="E24" s="77" t="s">
        <v>36</v>
      </c>
      <c r="F24" s="78"/>
      <c r="G24" s="79"/>
      <c r="H24" s="65"/>
      <c r="I24" s="65"/>
      <c r="J24" s="65"/>
      <c r="K24" s="65"/>
    </row>
    <row r="25" spans="1:23" ht="14.25" customHeight="1" x14ac:dyDescent="0.25">
      <c r="A25" s="73" t="s">
        <v>52</v>
      </c>
      <c r="B25" s="76">
        <v>0</v>
      </c>
      <c r="C25" s="80">
        <v>100</v>
      </c>
      <c r="D25" s="76">
        <v>0</v>
      </c>
      <c r="E25" s="77" t="s">
        <v>36</v>
      </c>
      <c r="F25" s="78"/>
      <c r="G25" s="79"/>
      <c r="H25" s="65"/>
      <c r="I25" s="65"/>
      <c r="J25" s="65"/>
      <c r="K25" s="65"/>
    </row>
    <row r="26" spans="1:23" ht="14.25" customHeight="1" x14ac:dyDescent="0.25">
      <c r="A26" s="73" t="s">
        <v>53</v>
      </c>
      <c r="B26" s="76">
        <v>5000</v>
      </c>
      <c r="C26" s="80">
        <v>20000</v>
      </c>
      <c r="D26" s="76">
        <v>10901</v>
      </c>
      <c r="E26" s="77" t="s">
        <v>36</v>
      </c>
      <c r="F26" s="78"/>
      <c r="G26" s="79"/>
      <c r="H26" s="65"/>
      <c r="I26" s="65"/>
      <c r="J26" s="65"/>
      <c r="K26" s="65"/>
    </row>
    <row r="27" spans="1:23" ht="14.25" customHeight="1" x14ac:dyDescent="0.25">
      <c r="A27" s="81" t="s">
        <v>54</v>
      </c>
      <c r="B27" s="76"/>
      <c r="C27" s="80"/>
      <c r="D27" s="76"/>
      <c r="E27" s="77"/>
      <c r="F27" s="78"/>
      <c r="G27" s="79"/>
      <c r="H27" s="65"/>
      <c r="I27" s="65"/>
      <c r="J27" s="65"/>
      <c r="K27" s="65"/>
    </row>
    <row r="28" spans="1:23" ht="14.25" customHeight="1" x14ac:dyDescent="0.25">
      <c r="A28" s="73" t="s">
        <v>49</v>
      </c>
      <c r="B28" s="74" t="s">
        <v>50</v>
      </c>
      <c r="C28" s="75" t="s">
        <v>50</v>
      </c>
      <c r="D28" s="76" t="s">
        <v>37</v>
      </c>
      <c r="E28" s="77" t="s">
        <v>36</v>
      </c>
      <c r="F28" s="78"/>
      <c r="G28" s="79"/>
      <c r="H28" s="65"/>
      <c r="I28" s="65"/>
      <c r="J28" s="65"/>
      <c r="K28" s="65"/>
    </row>
    <row r="29" spans="1:23" ht="14.25" customHeight="1" x14ac:dyDescent="0.25">
      <c r="A29" s="73" t="s">
        <v>55</v>
      </c>
      <c r="B29" s="76" t="s">
        <v>50</v>
      </c>
      <c r="C29" s="75" t="s">
        <v>50</v>
      </c>
      <c r="D29" s="76" t="s">
        <v>37</v>
      </c>
      <c r="E29" s="82" t="s">
        <v>36</v>
      </c>
      <c r="F29" s="78"/>
      <c r="G29" s="79"/>
      <c r="H29" s="65"/>
      <c r="I29" s="65"/>
      <c r="J29" s="65"/>
      <c r="K29" s="65"/>
    </row>
    <row r="30" spans="1:23" ht="14.25" customHeight="1" x14ac:dyDescent="0.25">
      <c r="A30" s="73" t="s">
        <v>56</v>
      </c>
      <c r="B30" s="76" t="s">
        <v>50</v>
      </c>
      <c r="C30" s="75" t="s">
        <v>50</v>
      </c>
      <c r="D30" s="76" t="s">
        <v>37</v>
      </c>
      <c r="E30" s="82" t="s">
        <v>36</v>
      </c>
      <c r="F30" s="78"/>
      <c r="G30" s="79"/>
      <c r="H30" s="65"/>
      <c r="I30" s="65"/>
      <c r="J30" s="65"/>
      <c r="K30" s="65"/>
    </row>
    <row r="31" spans="1:23" ht="14.25" customHeight="1" x14ac:dyDescent="0.25">
      <c r="A31" s="73" t="s">
        <v>57</v>
      </c>
      <c r="B31" s="76">
        <v>0</v>
      </c>
      <c r="C31" s="80">
        <v>60</v>
      </c>
      <c r="D31" s="76">
        <v>26.7</v>
      </c>
      <c r="E31" s="82" t="s">
        <v>36</v>
      </c>
      <c r="F31" s="78"/>
      <c r="G31" s="79"/>
      <c r="H31" s="65"/>
      <c r="I31" s="65"/>
      <c r="J31" s="65"/>
      <c r="K31" s="65"/>
    </row>
    <row r="32" spans="1:23" ht="14.25" customHeight="1" x14ac:dyDescent="0.25">
      <c r="A32" s="73" t="s">
        <v>58</v>
      </c>
      <c r="B32" s="76">
        <v>5</v>
      </c>
      <c r="C32" s="80">
        <v>70</v>
      </c>
      <c r="D32" s="76">
        <v>41.5</v>
      </c>
      <c r="E32" s="82" t="s">
        <v>36</v>
      </c>
      <c r="F32" s="78"/>
      <c r="G32" s="79"/>
      <c r="H32" s="65"/>
      <c r="I32" s="65"/>
      <c r="J32" s="65"/>
      <c r="K32" s="65"/>
    </row>
    <row r="33" spans="1:23" ht="14.25" customHeight="1" x14ac:dyDescent="0.25">
      <c r="A33" s="73" t="s">
        <v>59</v>
      </c>
      <c r="B33" s="76">
        <v>50</v>
      </c>
      <c r="C33" s="80">
        <v>70</v>
      </c>
      <c r="D33" s="76">
        <v>66.599999999999994</v>
      </c>
      <c r="E33" s="82" t="s">
        <v>36</v>
      </c>
      <c r="F33" s="78"/>
      <c r="G33" s="79"/>
      <c r="H33" s="65"/>
      <c r="I33" s="65"/>
      <c r="J33" s="65"/>
      <c r="K33" s="65"/>
    </row>
    <row r="34" spans="1:23" ht="14.25" customHeight="1" x14ac:dyDescent="0.25">
      <c r="A34" s="73" t="s">
        <v>61</v>
      </c>
      <c r="B34" s="76">
        <v>350</v>
      </c>
      <c r="C34" s="80">
        <v>2000</v>
      </c>
      <c r="D34" s="76">
        <v>854</v>
      </c>
      <c r="E34" s="82" t="s">
        <v>36</v>
      </c>
      <c r="F34" s="78"/>
      <c r="G34" s="79"/>
      <c r="H34" s="65"/>
      <c r="I34" s="65"/>
      <c r="J34" s="65"/>
      <c r="K34" s="65"/>
    </row>
    <row r="35" spans="1:23" ht="14.25" customHeight="1" x14ac:dyDescent="0.25">
      <c r="A35" s="81" t="s">
        <v>63</v>
      </c>
      <c r="B35" s="76"/>
      <c r="C35" s="80"/>
      <c r="D35" s="76"/>
      <c r="E35" s="82"/>
      <c r="F35" s="78"/>
      <c r="G35" s="79"/>
      <c r="H35" s="65"/>
      <c r="I35" s="65"/>
      <c r="J35" s="65"/>
      <c r="K35" s="65"/>
    </row>
    <row r="36" spans="1:23" ht="14.25" customHeight="1" x14ac:dyDescent="0.25">
      <c r="A36" s="73" t="s">
        <v>64</v>
      </c>
      <c r="B36" s="76">
        <v>5</v>
      </c>
      <c r="C36" s="80">
        <v>95</v>
      </c>
      <c r="D36" s="76">
        <v>60.5</v>
      </c>
      <c r="E36" s="82" t="s">
        <v>36</v>
      </c>
      <c r="F36" s="78"/>
      <c r="G36" s="79"/>
      <c r="H36" s="65"/>
      <c r="I36" s="65"/>
      <c r="J36" s="65"/>
      <c r="K36" s="65"/>
    </row>
    <row r="37" spans="1:23" ht="15" customHeight="1" x14ac:dyDescent="0.25">
      <c r="A37" s="73" t="s">
        <v>65</v>
      </c>
      <c r="B37" s="76">
        <v>5</v>
      </c>
      <c r="C37" s="80">
        <v>50</v>
      </c>
      <c r="D37" s="76">
        <v>35.4</v>
      </c>
      <c r="E37" s="82" t="s">
        <v>36</v>
      </c>
      <c r="F37" s="78"/>
      <c r="G37" s="79"/>
      <c r="H37" s="65"/>
      <c r="I37" s="65"/>
      <c r="J37" s="65"/>
      <c r="K37" s="65"/>
    </row>
    <row r="38" spans="1:23" ht="14.25" customHeight="1" x14ac:dyDescent="0.25">
      <c r="A38" s="73" t="s">
        <v>66</v>
      </c>
      <c r="B38" s="76">
        <v>-30</v>
      </c>
      <c r="C38" s="80">
        <v>60</v>
      </c>
      <c r="D38" s="76">
        <v>20.399999999999999</v>
      </c>
      <c r="E38" s="82" t="s">
        <v>36</v>
      </c>
      <c r="F38" s="78"/>
      <c r="G38" s="79"/>
      <c r="H38" s="65"/>
      <c r="I38" s="65"/>
      <c r="J38" s="65"/>
      <c r="K38" s="65"/>
    </row>
    <row r="39" spans="1:23" ht="14.25" customHeight="1" x14ac:dyDescent="0.25">
      <c r="A39" s="73" t="s">
        <v>67</v>
      </c>
      <c r="B39" s="76">
        <v>5</v>
      </c>
      <c r="C39" s="80">
        <v>60</v>
      </c>
      <c r="D39" s="76">
        <v>29.8</v>
      </c>
      <c r="E39" s="82" t="s">
        <v>36</v>
      </c>
      <c r="F39" s="78"/>
      <c r="G39" s="79"/>
      <c r="H39" s="65"/>
      <c r="I39" s="65"/>
      <c r="J39" s="65"/>
      <c r="K39" s="65"/>
    </row>
    <row r="40" spans="1:23" ht="14.25" customHeight="1" x14ac:dyDescent="0.25">
      <c r="A40" s="73" t="s">
        <v>68</v>
      </c>
      <c r="B40" s="76">
        <v>5</v>
      </c>
      <c r="C40" s="80">
        <v>60</v>
      </c>
      <c r="D40" s="76">
        <v>27.5</v>
      </c>
      <c r="E40" s="82" t="s">
        <v>36</v>
      </c>
      <c r="F40" s="78"/>
      <c r="G40" s="79"/>
      <c r="H40" s="65"/>
      <c r="I40" s="65"/>
      <c r="J40" s="65"/>
      <c r="K40" s="65"/>
    </row>
    <row r="41" spans="1:23" ht="14.25" customHeight="1" x14ac:dyDescent="0.25">
      <c r="A41" s="73" t="s">
        <v>69</v>
      </c>
      <c r="B41" s="76">
        <v>400</v>
      </c>
      <c r="C41" s="80">
        <v>800</v>
      </c>
      <c r="D41" s="76">
        <v>753.8</v>
      </c>
      <c r="E41" s="82" t="s">
        <v>36</v>
      </c>
      <c r="F41" s="78"/>
      <c r="G41" s="79"/>
      <c r="H41" s="65"/>
      <c r="I41" s="65"/>
      <c r="J41" s="65"/>
      <c r="K41" s="65"/>
    </row>
    <row r="42" spans="1:23" ht="14.25" customHeight="1" x14ac:dyDescent="0.25">
      <c r="A42" s="83" t="s">
        <v>70</v>
      </c>
      <c r="B42" s="84">
        <v>-5</v>
      </c>
      <c r="C42" s="85">
        <v>250</v>
      </c>
      <c r="D42" s="76">
        <v>64.900000000000006</v>
      </c>
      <c r="E42" s="82" t="s">
        <v>36</v>
      </c>
      <c r="F42" s="78"/>
      <c r="G42" s="79"/>
      <c r="H42" s="65"/>
      <c r="I42" s="65"/>
      <c r="J42" s="65"/>
      <c r="K42" s="65"/>
    </row>
    <row r="43" spans="1:23" ht="14.25" customHeight="1" x14ac:dyDescent="0.25">
      <c r="A43" s="83" t="s">
        <v>71</v>
      </c>
      <c r="B43" s="84">
        <v>-5</v>
      </c>
      <c r="C43" s="85">
        <v>40</v>
      </c>
      <c r="D43" s="76">
        <v>24.4</v>
      </c>
      <c r="E43" s="82" t="s">
        <v>36</v>
      </c>
      <c r="F43" s="78"/>
      <c r="G43" s="79"/>
      <c r="H43" s="65"/>
      <c r="I43" s="65"/>
      <c r="J43" s="65"/>
      <c r="K43" s="65"/>
    </row>
    <row r="44" spans="1:23" ht="14.25" customHeight="1" x14ac:dyDescent="0.25">
      <c r="A44" s="73" t="s">
        <v>72</v>
      </c>
      <c r="B44" s="76">
        <v>16</v>
      </c>
      <c r="C44" s="80">
        <v>17.34</v>
      </c>
      <c r="D44" s="76">
        <v>16.68</v>
      </c>
      <c r="E44" s="77" t="s">
        <v>36</v>
      </c>
      <c r="F44" s="78"/>
      <c r="G44" s="79"/>
      <c r="H44" s="65"/>
      <c r="I44" s="65"/>
      <c r="J44" s="65"/>
      <c r="K44" s="65"/>
    </row>
    <row r="45" spans="1:23" ht="27.75" customHeight="1" x14ac:dyDescent="0.25">
      <c r="A45" s="86" t="s">
        <v>73</v>
      </c>
      <c r="B45" s="87" t="s">
        <v>50</v>
      </c>
      <c r="C45" s="88" t="s">
        <v>50</v>
      </c>
      <c r="D45" s="89" t="s">
        <v>74</v>
      </c>
      <c r="E45" s="90" t="s">
        <v>36</v>
      </c>
      <c r="F45" s="91"/>
      <c r="G45" s="92"/>
      <c r="H45" s="65"/>
      <c r="I45" s="65"/>
      <c r="J45" s="65"/>
      <c r="K45" s="65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65" t="s">
        <v>75</v>
      </c>
      <c r="B46" s="65"/>
      <c r="C46" s="65"/>
      <c r="D46" s="65"/>
      <c r="E46" s="93"/>
      <c r="F46" s="65"/>
      <c r="G46" s="65"/>
      <c r="H46" s="65"/>
      <c r="I46" s="65"/>
      <c r="J46" s="65"/>
      <c r="K46" s="65"/>
    </row>
    <row r="47" spans="1:23" ht="14.25" customHeight="1" x14ac:dyDescent="0.25">
      <c r="A47" s="94" t="s">
        <v>76</v>
      </c>
      <c r="B47" s="65"/>
      <c r="C47" s="65"/>
      <c r="D47" s="65"/>
      <c r="E47" s="93"/>
      <c r="F47" s="65"/>
      <c r="G47" s="65"/>
      <c r="H47" s="65"/>
      <c r="I47" s="65"/>
      <c r="J47" s="65"/>
      <c r="K47" s="65"/>
    </row>
    <row r="48" spans="1:23" ht="29.25" customHeight="1" x14ac:dyDescent="0.25">
      <c r="A48" s="59" t="s">
        <v>40</v>
      </c>
      <c r="B48" s="59" t="s">
        <v>77</v>
      </c>
      <c r="C48" s="60" t="s">
        <v>78</v>
      </c>
      <c r="D48" s="95"/>
      <c r="E48" s="95"/>
      <c r="F48" s="61"/>
      <c r="G48" s="60" t="s">
        <v>79</v>
      </c>
      <c r="H48" s="95"/>
      <c r="I48" s="95"/>
      <c r="J48" s="95"/>
      <c r="K48" s="61"/>
    </row>
    <row r="49" spans="1:23" ht="15" customHeight="1" x14ac:dyDescent="0.25">
      <c r="A49" s="96"/>
      <c r="B49" s="96"/>
      <c r="C49" s="62" t="s">
        <v>42</v>
      </c>
      <c r="D49" s="63">
        <v>44692</v>
      </c>
      <c r="E49" s="62" t="s">
        <v>43</v>
      </c>
      <c r="F49" s="64">
        <v>0.66111111111240461</v>
      </c>
      <c r="G49" s="62" t="s">
        <v>42</v>
      </c>
      <c r="H49" s="63">
        <v>44692</v>
      </c>
      <c r="I49" s="62" t="s">
        <v>43</v>
      </c>
      <c r="J49" s="64">
        <v>0.663888888884685</v>
      </c>
      <c r="K49" s="62"/>
    </row>
    <row r="50" spans="1:23" ht="33" customHeight="1" x14ac:dyDescent="0.25">
      <c r="A50" s="66"/>
      <c r="B50" s="66"/>
      <c r="C50" s="62" t="s">
        <v>80</v>
      </c>
      <c r="D50" s="62" t="s">
        <v>81</v>
      </c>
      <c r="E50" s="62" t="s">
        <v>82</v>
      </c>
      <c r="F50" s="62" t="s">
        <v>33</v>
      </c>
      <c r="G50" s="62" t="s">
        <v>80</v>
      </c>
      <c r="H50" s="62" t="s">
        <v>81</v>
      </c>
      <c r="I50" s="62" t="s">
        <v>82</v>
      </c>
      <c r="J50" s="62" t="s">
        <v>33</v>
      </c>
      <c r="K50" s="62" t="s">
        <v>47</v>
      </c>
    </row>
    <row r="51" spans="1:23" ht="14.25" customHeight="1" x14ac:dyDescent="0.35">
      <c r="A51" s="97" t="s">
        <v>83</v>
      </c>
      <c r="B51" s="98">
        <v>4.1000000000000002E-2</v>
      </c>
      <c r="C51" s="99">
        <v>16.600000000000001</v>
      </c>
      <c r="D51" s="100">
        <v>18.43</v>
      </c>
      <c r="E51" s="101">
        <f>IFERROR(ABS(D51-C51)/D51,"")</f>
        <v>9.9294628323385689E-2</v>
      </c>
      <c r="F51" s="102" t="s">
        <v>36</v>
      </c>
      <c r="G51" s="99">
        <v>16.72</v>
      </c>
      <c r="H51" s="100">
        <v>16.77</v>
      </c>
      <c r="I51" s="101">
        <f>IFERROR(ABS(H51-G51)/H51,"")</f>
        <v>2.9815146094216288E-3</v>
      </c>
      <c r="J51" s="102" t="s">
        <v>36</v>
      </c>
      <c r="K51" s="103"/>
    </row>
    <row r="52" spans="1:23" ht="13.5" customHeight="1" x14ac:dyDescent="0.35">
      <c r="A52" s="73" t="s">
        <v>85</v>
      </c>
      <c r="B52" s="104">
        <v>2.1</v>
      </c>
      <c r="C52" s="104">
        <v>20.5</v>
      </c>
      <c r="D52" s="105">
        <v>21.2</v>
      </c>
      <c r="E52" s="106">
        <f t="shared" ref="E52:E53" si="0">IF(AND(C52=0,D52=0),"",ABS(C52-D52))</f>
        <v>0.69999999999999929</v>
      </c>
      <c r="F52" s="107" t="s">
        <v>36</v>
      </c>
      <c r="G52" s="104"/>
      <c r="H52" s="105"/>
      <c r="I52" s="106" t="str">
        <f t="shared" ref="I52:I53" si="1">IF(AND(G52=0,H52=0),"",ABS(G52-H52))</f>
        <v/>
      </c>
      <c r="J52" s="107" t="s">
        <v>36</v>
      </c>
      <c r="K52" s="73"/>
    </row>
    <row r="53" spans="1:23" ht="14.25" customHeight="1" x14ac:dyDescent="0.35">
      <c r="A53" s="73" t="s">
        <v>86</v>
      </c>
      <c r="B53" s="104">
        <v>10.1</v>
      </c>
      <c r="C53" s="108">
        <v>754.1</v>
      </c>
      <c r="D53" s="109">
        <v>753</v>
      </c>
      <c r="E53" s="106">
        <f t="shared" si="0"/>
        <v>1.1000000000000227</v>
      </c>
      <c r="F53" s="107" t="s">
        <v>36</v>
      </c>
      <c r="G53" s="108"/>
      <c r="H53" s="109"/>
      <c r="I53" s="106" t="str">
        <f t="shared" si="1"/>
        <v/>
      </c>
      <c r="J53" s="107" t="s">
        <v>36</v>
      </c>
      <c r="K53" s="36"/>
    </row>
    <row r="54" spans="1:23" ht="14.25" customHeight="1" x14ac:dyDescent="0.35">
      <c r="A54" s="110" t="s">
        <v>87</v>
      </c>
      <c r="B54" s="111" t="s">
        <v>88</v>
      </c>
      <c r="C54" s="111" t="s">
        <v>88</v>
      </c>
      <c r="D54" s="112" t="s">
        <v>37</v>
      </c>
      <c r="E54" s="113" t="s">
        <v>88</v>
      </c>
      <c r="F54" s="114" t="s">
        <v>36</v>
      </c>
      <c r="G54" s="115"/>
      <c r="H54" s="112"/>
      <c r="I54" s="113"/>
      <c r="J54" s="114"/>
      <c r="K54" s="86"/>
    </row>
    <row r="55" spans="1:23" ht="14.25" customHeight="1" x14ac:dyDescent="0.25">
      <c r="A55" s="65" t="s">
        <v>110</v>
      </c>
      <c r="B55" s="65"/>
      <c r="C55" s="65"/>
      <c r="D55" s="93"/>
      <c r="E55" s="116"/>
      <c r="F55" s="117"/>
      <c r="G55" s="65"/>
      <c r="H55" s="65"/>
      <c r="I55" s="65"/>
      <c r="J55" s="65"/>
      <c r="K55" s="65"/>
    </row>
    <row r="56" spans="1:23" ht="14.25" customHeight="1" x14ac:dyDescent="0.25">
      <c r="A56" s="65" t="s">
        <v>90</v>
      </c>
      <c r="B56" s="65"/>
      <c r="C56" s="65"/>
      <c r="D56" s="93"/>
      <c r="E56" s="116"/>
      <c r="F56" s="117"/>
      <c r="G56" s="65"/>
      <c r="H56" s="65"/>
      <c r="I56" s="65"/>
      <c r="J56" s="65"/>
      <c r="K56" s="65"/>
    </row>
    <row r="57" spans="1:23" ht="14.25" customHeight="1" x14ac:dyDescent="0.25">
      <c r="A57" s="94" t="s">
        <v>91</v>
      </c>
      <c r="B57" s="65"/>
      <c r="C57" s="65"/>
      <c r="D57" s="93"/>
      <c r="E57" s="116"/>
      <c r="F57" s="117"/>
      <c r="G57" s="65"/>
      <c r="H57" s="65"/>
      <c r="I57" s="65"/>
      <c r="J57" s="65"/>
      <c r="K57" s="65"/>
    </row>
    <row r="58" spans="1:23" ht="14.25" customHeight="1" x14ac:dyDescent="0.25">
      <c r="A58" s="59" t="s">
        <v>92</v>
      </c>
      <c r="B58" s="59" t="s">
        <v>77</v>
      </c>
      <c r="C58" s="62" t="s">
        <v>42</v>
      </c>
      <c r="D58" s="63"/>
      <c r="E58" s="62" t="s">
        <v>43</v>
      </c>
      <c r="F58" s="64"/>
      <c r="G58" s="65"/>
      <c r="H58" s="65"/>
      <c r="I58" s="65"/>
      <c r="J58" s="65"/>
      <c r="K58" s="65"/>
    </row>
    <row r="59" spans="1:23" ht="15.75" customHeight="1" x14ac:dyDescent="0.25">
      <c r="A59" s="96"/>
      <c r="B59" s="96"/>
      <c r="C59" s="118" t="s">
        <v>93</v>
      </c>
      <c r="D59" s="118" t="s">
        <v>94</v>
      </c>
      <c r="E59" s="118" t="s">
        <v>95</v>
      </c>
      <c r="F59" s="118" t="s">
        <v>96</v>
      </c>
      <c r="G59" s="62" t="s">
        <v>97</v>
      </c>
      <c r="H59" s="62" t="s">
        <v>33</v>
      </c>
      <c r="I59" s="62" t="s">
        <v>98</v>
      </c>
      <c r="J59" s="62" t="s">
        <v>47</v>
      </c>
      <c r="K59" s="65"/>
    </row>
    <row r="60" spans="1:23" ht="14.25" customHeight="1" x14ac:dyDescent="0.25">
      <c r="A60" s="119">
        <v>1236</v>
      </c>
      <c r="B60" s="120">
        <v>5.0999999999999997E-2</v>
      </c>
      <c r="C60" s="121"/>
      <c r="D60" s="122"/>
      <c r="E60" s="120" t="str">
        <f>IFERROR(ABS(D60-C60)/D60,"")</f>
        <v/>
      </c>
      <c r="F60" s="123">
        <v>-1.1000000000000001</v>
      </c>
      <c r="G60" s="122">
        <v>-14</v>
      </c>
      <c r="H60" s="124" t="s">
        <v>36</v>
      </c>
      <c r="I60" s="119" t="s">
        <v>99</v>
      </c>
      <c r="J60" s="119"/>
      <c r="K60" s="9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65" t="s">
        <v>111</v>
      </c>
      <c r="B61" s="65"/>
      <c r="C61" s="65"/>
      <c r="D61" s="93"/>
      <c r="E61" s="116"/>
      <c r="F61" s="117"/>
      <c r="G61" s="65"/>
      <c r="H61" s="65"/>
      <c r="I61" s="65"/>
      <c r="J61" s="65"/>
      <c r="K61" s="65"/>
    </row>
    <row r="62" spans="1:23" ht="14.25" customHeight="1" x14ac:dyDescent="0.25">
      <c r="A62" s="94" t="s">
        <v>101</v>
      </c>
      <c r="B62" s="65"/>
      <c r="C62" s="65"/>
      <c r="D62" s="65"/>
      <c r="E62" s="93"/>
      <c r="F62" s="65"/>
      <c r="G62" s="65"/>
      <c r="H62" s="65"/>
      <c r="I62" s="65"/>
      <c r="J62" s="65"/>
      <c r="K62" s="6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9" t="s">
        <v>40</v>
      </c>
      <c r="B63" s="62" t="s">
        <v>42</v>
      </c>
      <c r="C63" s="63">
        <v>44692</v>
      </c>
      <c r="D63" s="62" t="s">
        <v>43</v>
      </c>
      <c r="E63" s="64">
        <v>0.66597222222480923</v>
      </c>
      <c r="F63" s="62"/>
      <c r="G63" s="62"/>
      <c r="H63" s="65"/>
      <c r="I63" s="65"/>
      <c r="J63" s="65"/>
      <c r="K63" s="6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96"/>
      <c r="B64" s="118" t="s">
        <v>102</v>
      </c>
      <c r="C64" s="118" t="s">
        <v>103</v>
      </c>
      <c r="D64" s="118" t="s">
        <v>104</v>
      </c>
      <c r="E64" s="118" t="s">
        <v>105</v>
      </c>
      <c r="F64" s="118" t="s">
        <v>33</v>
      </c>
      <c r="G64" s="118" t="s">
        <v>47</v>
      </c>
      <c r="H64" s="65"/>
      <c r="I64" s="65"/>
      <c r="J64" s="65"/>
      <c r="K64" s="6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125" t="s">
        <v>106</v>
      </c>
      <c r="B65" s="130">
        <v>2.5</v>
      </c>
      <c r="C65" s="126">
        <v>16.7</v>
      </c>
      <c r="D65" s="126">
        <v>16.64</v>
      </c>
      <c r="E65" s="129">
        <f>IFERROR(ABS((D65-C65)*100)/C65,"")</f>
        <v>0.35928143712574084</v>
      </c>
      <c r="F65" s="131" t="s">
        <v>36</v>
      </c>
      <c r="G65" s="132"/>
      <c r="H65" s="65"/>
      <c r="I65" s="65"/>
      <c r="J65" s="65"/>
      <c r="K65" s="6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6" t="s">
        <v>108</v>
      </c>
      <c r="B66" s="127" t="s">
        <v>88</v>
      </c>
      <c r="C66" s="128">
        <v>102.3</v>
      </c>
      <c r="D66" s="128">
        <v>156.4</v>
      </c>
      <c r="E66" s="133" t="s">
        <v>88</v>
      </c>
      <c r="F66" s="134" t="s">
        <v>88</v>
      </c>
      <c r="G66" s="135"/>
      <c r="H66" s="65"/>
      <c r="I66" s="65"/>
      <c r="J66" s="65"/>
      <c r="K66" s="6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A21:A22"/>
    <mergeCell ref="F28:G28"/>
    <mergeCell ref="F27:G27"/>
    <mergeCell ref="B48:B50"/>
    <mergeCell ref="A58:A59"/>
    <mergeCell ref="A63:A64"/>
    <mergeCell ref="A48:A50"/>
    <mergeCell ref="B58:B59"/>
    <mergeCell ref="F30:G30"/>
    <mergeCell ref="F29:G29"/>
    <mergeCell ref="F31:G31"/>
    <mergeCell ref="B6:C6"/>
    <mergeCell ref="B7:C7"/>
    <mergeCell ref="B21:C21"/>
    <mergeCell ref="A20:C20"/>
    <mergeCell ref="F26:G26"/>
    <mergeCell ref="F25:G25"/>
    <mergeCell ref="F24:G24"/>
    <mergeCell ref="F22:G22"/>
    <mergeCell ref="F23:G23"/>
    <mergeCell ref="F37:G37"/>
    <mergeCell ref="F35:G35"/>
    <mergeCell ref="F34:G34"/>
    <mergeCell ref="F33:G33"/>
    <mergeCell ref="F32:G32"/>
    <mergeCell ref="F36:G36"/>
    <mergeCell ref="G48:K48"/>
    <mergeCell ref="C48:F48"/>
    <mergeCell ref="F43:G43"/>
    <mergeCell ref="F44:G44"/>
    <mergeCell ref="F38:G38"/>
    <mergeCell ref="F39:G39"/>
    <mergeCell ref="F40:G40"/>
    <mergeCell ref="F41:G41"/>
    <mergeCell ref="F45:G45"/>
    <mergeCell ref="F42:G42"/>
  </mergeCells>
  <conditionalFormatting sqref="E24">
    <cfRule type="expression" dxfId="105" priority="16" stopIfTrue="1">
      <formula>D24&lt;&gt;"OK"</formula>
    </cfRule>
  </conditionalFormatting>
  <conditionalFormatting sqref="E24">
    <cfRule type="expression" dxfId="104" priority="17" stopIfTrue="1">
      <formula>D24="OK"</formula>
    </cfRule>
  </conditionalFormatting>
  <conditionalFormatting sqref="E26">
    <cfRule type="expression" dxfId="103" priority="18" stopIfTrue="1">
      <formula>D26&gt;$C$26</formula>
    </cfRule>
  </conditionalFormatting>
  <conditionalFormatting sqref="E26">
    <cfRule type="expression" dxfId="102" priority="19" stopIfTrue="1">
      <formula>AND(D26&gt;=$B$26,D26&lt;=$C$26)</formula>
    </cfRule>
  </conditionalFormatting>
  <conditionalFormatting sqref="E26">
    <cfRule type="expression" dxfId="101" priority="20" stopIfTrue="1">
      <formula>D26&lt;$B$26</formula>
    </cfRule>
  </conditionalFormatting>
  <conditionalFormatting sqref="E28">
    <cfRule type="expression" dxfId="100" priority="21" stopIfTrue="1">
      <formula>$D$28&lt;&gt;"OK"</formula>
    </cfRule>
  </conditionalFormatting>
  <conditionalFormatting sqref="E28">
    <cfRule type="expression" dxfId="99" priority="22" stopIfTrue="1">
      <formula>D28="OK"</formula>
    </cfRule>
  </conditionalFormatting>
  <conditionalFormatting sqref="E25">
    <cfRule type="expression" dxfId="98" priority="23" stopIfTrue="1">
      <formula>$D$25&gt;$C$25</formula>
    </cfRule>
  </conditionalFormatting>
  <conditionalFormatting sqref="E25">
    <cfRule type="expression" dxfId="97" priority="24" stopIfTrue="1">
      <formula>AND(D25&gt;=$B$25,D25&lt;=$C$25)</formula>
    </cfRule>
  </conditionalFormatting>
  <conditionalFormatting sqref="E25">
    <cfRule type="expression" dxfId="96" priority="25" stopIfTrue="1">
      <formula>$D$25&lt;$B$25</formula>
    </cfRule>
  </conditionalFormatting>
  <conditionalFormatting sqref="E29">
    <cfRule type="expression" dxfId="95" priority="26" stopIfTrue="1">
      <formula>D29&lt;&gt;"OK"</formula>
    </cfRule>
  </conditionalFormatting>
  <conditionalFormatting sqref="E29">
    <cfRule type="expression" dxfId="94" priority="27" stopIfTrue="1">
      <formula>D29="OK"</formula>
    </cfRule>
  </conditionalFormatting>
  <conditionalFormatting sqref="E30">
    <cfRule type="expression" dxfId="93" priority="28" stopIfTrue="1">
      <formula>D30&lt;&gt;"OK"</formula>
    </cfRule>
  </conditionalFormatting>
  <conditionalFormatting sqref="E30">
    <cfRule type="expression" dxfId="92" priority="29" stopIfTrue="1">
      <formula>D30="OK"</formula>
    </cfRule>
  </conditionalFormatting>
  <conditionalFormatting sqref="E31">
    <cfRule type="expression" dxfId="91" priority="30" stopIfTrue="1">
      <formula>D31&gt;C31</formula>
    </cfRule>
  </conditionalFormatting>
  <conditionalFormatting sqref="E31">
    <cfRule type="expression" dxfId="90" priority="31" stopIfTrue="1">
      <formula>AND(D31&gt;=B31,D31&lt;=C31)</formula>
    </cfRule>
  </conditionalFormatting>
  <conditionalFormatting sqref="E31">
    <cfRule type="expression" dxfId="89" priority="32" stopIfTrue="1">
      <formula>D31&lt;B31</formula>
    </cfRule>
  </conditionalFormatting>
  <conditionalFormatting sqref="E32:E34">
    <cfRule type="expression" dxfId="88" priority="33" stopIfTrue="1">
      <formula>D32&gt;C32</formula>
    </cfRule>
  </conditionalFormatting>
  <conditionalFormatting sqref="E32:E34">
    <cfRule type="expression" dxfId="87" priority="34" stopIfTrue="1">
      <formula>AND(D32&gt;=B32,D32&lt;=C32)</formula>
    </cfRule>
  </conditionalFormatting>
  <conditionalFormatting sqref="E32:E34">
    <cfRule type="expression" dxfId="86" priority="35" stopIfTrue="1">
      <formula>D32&lt;B32</formula>
    </cfRule>
  </conditionalFormatting>
  <conditionalFormatting sqref="E36:E44">
    <cfRule type="expression" dxfId="85" priority="36" stopIfTrue="1">
      <formula>D36&gt;C36</formula>
    </cfRule>
  </conditionalFormatting>
  <conditionalFormatting sqref="E36:E44">
    <cfRule type="expression" dxfId="84" priority="37" stopIfTrue="1">
      <formula>AND(D36&gt;=B36,D36&lt;=C36)</formula>
    </cfRule>
  </conditionalFormatting>
  <conditionalFormatting sqref="E36:E44">
    <cfRule type="expression" dxfId="83" priority="38" stopIfTrue="1">
      <formula>D36&lt;B36</formula>
    </cfRule>
  </conditionalFormatting>
  <conditionalFormatting sqref="E45">
    <cfRule type="expression" dxfId="82" priority="39" stopIfTrue="1">
      <formula>$D$45="NO"</formula>
    </cfRule>
  </conditionalFormatting>
  <conditionalFormatting sqref="E45">
    <cfRule type="expression" dxfId="81" priority="40" stopIfTrue="1">
      <formula>$D$45="SI"</formula>
    </cfRule>
  </conditionalFormatting>
  <conditionalFormatting sqref="F53">
    <cfRule type="expression" dxfId="80" priority="41" stopIfTrue="1">
      <formula>$E$53&gt;$B$53</formula>
    </cfRule>
  </conditionalFormatting>
  <conditionalFormatting sqref="F53">
    <cfRule type="expression" dxfId="79" priority="42" stopIfTrue="1">
      <formula>$E$53&lt;=$B$53</formula>
    </cfRule>
  </conditionalFormatting>
  <conditionalFormatting sqref="F54">
    <cfRule type="expression" dxfId="78" priority="43" stopIfTrue="1">
      <formula>$D$54="FALLA"</formula>
    </cfRule>
  </conditionalFormatting>
  <conditionalFormatting sqref="F54">
    <cfRule type="expression" dxfId="77" priority="44" stopIfTrue="1">
      <formula>D54="CAMBIO"</formula>
    </cfRule>
  </conditionalFormatting>
  <conditionalFormatting sqref="F54">
    <cfRule type="expression" dxfId="76" priority="45" stopIfTrue="1">
      <formula>D54="OK"</formula>
    </cfRule>
  </conditionalFormatting>
  <conditionalFormatting sqref="F52">
    <cfRule type="expression" dxfId="75" priority="46" stopIfTrue="1">
      <formula>E52&gt;$B$52</formula>
    </cfRule>
  </conditionalFormatting>
  <conditionalFormatting sqref="F52">
    <cfRule type="expression" dxfId="74" priority="47" stopIfTrue="1">
      <formula>E52&lt;=$B$52</formula>
    </cfRule>
  </conditionalFormatting>
  <conditionalFormatting sqref="F51">
    <cfRule type="expression" dxfId="73" priority="48" stopIfTrue="1">
      <formula>$E$51=""</formula>
    </cfRule>
  </conditionalFormatting>
  <conditionalFormatting sqref="F51">
    <cfRule type="expression" dxfId="72" priority="49" stopIfTrue="1">
      <formula>E51&gt;$B$51</formula>
    </cfRule>
  </conditionalFormatting>
  <conditionalFormatting sqref="F51">
    <cfRule type="expression" dxfId="71" priority="50" stopIfTrue="1">
      <formula>E51&lt;=$B$51</formula>
    </cfRule>
  </conditionalFormatting>
  <conditionalFormatting sqref="H60">
    <cfRule type="expression" dxfId="70" priority="51" stopIfTrue="1">
      <formula>$E$60=""</formula>
    </cfRule>
  </conditionalFormatting>
  <conditionalFormatting sqref="H60">
    <cfRule type="expression" dxfId="69" priority="52" stopIfTrue="1">
      <formula>$E$60&lt;$B$60</formula>
    </cfRule>
  </conditionalFormatting>
  <conditionalFormatting sqref="H60">
    <cfRule type="expression" dxfId="68" priority="53" stopIfTrue="1">
      <formula>$E$60&gt;$B$60</formula>
    </cfRule>
  </conditionalFormatting>
  <conditionalFormatting sqref="J53">
    <cfRule type="expression" dxfId="67" priority="4">
      <formula>$I$53=""</formula>
    </cfRule>
    <cfRule type="expression" dxfId="66" priority="6" stopIfTrue="1">
      <formula>$E$53&gt;$B$53</formula>
    </cfRule>
  </conditionalFormatting>
  <conditionalFormatting sqref="J53">
    <cfRule type="expression" dxfId="65" priority="7" stopIfTrue="1">
      <formula>$E$53&lt;=$B$53</formula>
    </cfRule>
  </conditionalFormatting>
  <conditionalFormatting sqref="J54">
    <cfRule type="expression" dxfId="64" priority="8" stopIfTrue="1">
      <formula>$H$54="FALLA"</formula>
    </cfRule>
  </conditionalFormatting>
  <conditionalFormatting sqref="J54">
    <cfRule type="expression" dxfId="63" priority="9" stopIfTrue="1">
      <formula>H54="CAMBIO"</formula>
    </cfRule>
  </conditionalFormatting>
  <conditionalFormatting sqref="J54">
    <cfRule type="expression" dxfId="62" priority="10" stopIfTrue="1">
      <formula>H54="OK"</formula>
    </cfRule>
  </conditionalFormatting>
  <conditionalFormatting sqref="J52">
    <cfRule type="expression" dxfId="61" priority="5">
      <formula>$I$52=""</formula>
    </cfRule>
    <cfRule type="expression" dxfId="60" priority="11" stopIfTrue="1">
      <formula>I52&gt;$B$52</formula>
    </cfRule>
  </conditionalFormatting>
  <conditionalFormatting sqref="J52">
    <cfRule type="expression" dxfId="59" priority="12" stopIfTrue="1">
      <formula>I52&lt;=$B$52</formula>
    </cfRule>
  </conditionalFormatting>
  <conditionalFormatting sqref="J51">
    <cfRule type="expression" dxfId="58" priority="13" stopIfTrue="1">
      <formula>$I$51=""</formula>
    </cfRule>
  </conditionalFormatting>
  <conditionalFormatting sqref="J51">
    <cfRule type="expression" dxfId="57" priority="14" stopIfTrue="1">
      <formula>I51&gt;$B$51</formula>
    </cfRule>
  </conditionalFormatting>
  <conditionalFormatting sqref="J51">
    <cfRule type="expression" dxfId="56" priority="15" stopIfTrue="1">
      <formula>I51&lt;=$B$51</formula>
    </cfRule>
  </conditionalFormatting>
  <conditionalFormatting sqref="F65">
    <cfRule type="expression" dxfId="55" priority="1" stopIfTrue="1">
      <formula>$E$65=""</formula>
    </cfRule>
  </conditionalFormatting>
  <conditionalFormatting sqref="F65">
    <cfRule type="expression" dxfId="54" priority="2" stopIfTrue="1">
      <formula>$E$65&lt;$B$65</formula>
    </cfRule>
  </conditionalFormatting>
  <conditionalFormatting sqref="F65">
    <cfRule type="expression" dxfId="53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topLeftCell="A39" zoomScale="50" zoomScaleNormal="50" workbookViewId="0">
      <selection activeCell="B66" sqref="B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41" t="s">
        <v>3</v>
      </c>
      <c r="C4" s="38"/>
      <c r="D4" s="7" t="s">
        <v>4</v>
      </c>
      <c r="E4" s="8" t="s">
        <v>5</v>
      </c>
    </row>
    <row r="5" spans="1:23" ht="30" x14ac:dyDescent="0.25">
      <c r="A5" s="9" t="s">
        <v>6</v>
      </c>
      <c r="B5" s="40" t="s">
        <v>7</v>
      </c>
      <c r="C5" s="3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39" t="s">
        <v>11</v>
      </c>
      <c r="C6" s="3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4" t="s">
        <v>15</v>
      </c>
      <c r="C7" s="4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46" t="s">
        <v>35</v>
      </c>
      <c r="B16" s="47" t="s">
        <v>36</v>
      </c>
      <c r="C16" s="48"/>
      <c r="D16" s="48"/>
      <c r="E16" s="49"/>
      <c r="F16" s="48"/>
      <c r="G16" s="48"/>
      <c r="H16" s="48"/>
      <c r="I16" s="50"/>
      <c r="J16" s="51"/>
      <c r="K16" s="51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52" t="s">
        <v>37</v>
      </c>
      <c r="B17" s="53" t="s">
        <v>36</v>
      </c>
      <c r="C17" s="48"/>
      <c r="D17" s="48"/>
      <c r="E17" s="49"/>
      <c r="F17" s="48"/>
      <c r="G17" s="48"/>
      <c r="H17" s="48"/>
      <c r="I17" s="50"/>
      <c r="J17" s="51"/>
      <c r="K17" s="51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54" t="s">
        <v>38</v>
      </c>
      <c r="B18" s="55" t="s">
        <v>36</v>
      </c>
      <c r="C18" s="48"/>
      <c r="D18" s="48"/>
      <c r="E18" s="49"/>
      <c r="F18" s="48"/>
      <c r="G18" s="48"/>
      <c r="H18" s="48"/>
      <c r="I18" s="50"/>
      <c r="J18" s="51"/>
      <c r="K18" s="51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56"/>
      <c r="B19" s="48"/>
      <c r="C19" s="48"/>
      <c r="D19" s="48"/>
      <c r="E19" s="49"/>
      <c r="F19" s="48"/>
      <c r="G19" s="48"/>
      <c r="H19" s="48"/>
      <c r="I19" s="50"/>
      <c r="J19" s="51"/>
      <c r="K19" s="51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57" t="s">
        <v>39</v>
      </c>
      <c r="B20" s="58"/>
      <c r="C20" s="58"/>
      <c r="D20" s="48"/>
      <c r="E20" s="49"/>
      <c r="F20" s="48"/>
      <c r="G20" s="48"/>
      <c r="H20" s="48"/>
      <c r="I20" s="50"/>
      <c r="J20" s="51"/>
      <c r="K20" s="51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59" t="s">
        <v>40</v>
      </c>
      <c r="B21" s="60" t="s">
        <v>41</v>
      </c>
      <c r="C21" s="61"/>
      <c r="D21" s="62" t="s">
        <v>42</v>
      </c>
      <c r="E21" s="63">
        <v>44700</v>
      </c>
      <c r="F21" s="62" t="s">
        <v>43</v>
      </c>
      <c r="G21" s="64">
        <v>0.46041666666860692</v>
      </c>
      <c r="H21" s="65"/>
      <c r="I21" s="65"/>
      <c r="J21" s="65"/>
      <c r="K21" s="65"/>
    </row>
    <row r="22" spans="1:23" ht="14.25" customHeight="1" x14ac:dyDescent="0.25">
      <c r="A22" s="66"/>
      <c r="B22" s="62" t="s">
        <v>44</v>
      </c>
      <c r="C22" s="62" t="s">
        <v>45</v>
      </c>
      <c r="D22" s="62" t="s">
        <v>46</v>
      </c>
      <c r="E22" s="62" t="s">
        <v>33</v>
      </c>
      <c r="F22" s="60" t="s">
        <v>47</v>
      </c>
      <c r="G22" s="61"/>
      <c r="H22" s="65"/>
      <c r="I22" s="65"/>
      <c r="J22" s="65"/>
      <c r="K22" s="65"/>
    </row>
    <row r="23" spans="1:23" ht="14.25" customHeight="1" x14ac:dyDescent="0.25">
      <c r="A23" s="67" t="s">
        <v>48</v>
      </c>
      <c r="B23" s="68"/>
      <c r="C23" s="69"/>
      <c r="D23" s="68"/>
      <c r="E23" s="70"/>
      <c r="F23" s="71"/>
      <c r="G23" s="72"/>
      <c r="H23" s="65"/>
      <c r="I23" s="65"/>
      <c r="J23" s="65"/>
      <c r="K23" s="65"/>
    </row>
    <row r="24" spans="1:23" ht="14.25" customHeight="1" x14ac:dyDescent="0.25">
      <c r="A24" s="73" t="s">
        <v>49</v>
      </c>
      <c r="B24" s="74" t="s">
        <v>50</v>
      </c>
      <c r="C24" s="75" t="s">
        <v>51</v>
      </c>
      <c r="D24" s="76" t="s">
        <v>37</v>
      </c>
      <c r="E24" s="77" t="s">
        <v>36</v>
      </c>
      <c r="F24" s="78"/>
      <c r="G24" s="79"/>
      <c r="H24" s="65"/>
      <c r="I24" s="65"/>
      <c r="J24" s="65"/>
      <c r="K24" s="65"/>
    </row>
    <row r="25" spans="1:23" ht="14.25" customHeight="1" x14ac:dyDescent="0.25">
      <c r="A25" s="73" t="s">
        <v>52</v>
      </c>
      <c r="B25" s="76">
        <v>0</v>
      </c>
      <c r="C25" s="80">
        <v>100</v>
      </c>
      <c r="D25" s="76">
        <v>0</v>
      </c>
      <c r="E25" s="77" t="s">
        <v>36</v>
      </c>
      <c r="F25" s="78"/>
      <c r="G25" s="79"/>
      <c r="H25" s="65"/>
      <c r="I25" s="65"/>
      <c r="J25" s="65"/>
      <c r="K25" s="65"/>
    </row>
    <row r="26" spans="1:23" ht="14.25" customHeight="1" x14ac:dyDescent="0.25">
      <c r="A26" s="73" t="s">
        <v>53</v>
      </c>
      <c r="B26" s="76">
        <v>5000</v>
      </c>
      <c r="C26" s="80">
        <v>20000</v>
      </c>
      <c r="D26" s="76">
        <v>11385</v>
      </c>
      <c r="E26" s="77" t="s">
        <v>36</v>
      </c>
      <c r="F26" s="78"/>
      <c r="G26" s="79"/>
      <c r="H26" s="65"/>
      <c r="I26" s="65"/>
      <c r="J26" s="65"/>
      <c r="K26" s="65"/>
    </row>
    <row r="27" spans="1:23" ht="14.25" customHeight="1" x14ac:dyDescent="0.25">
      <c r="A27" s="81" t="s">
        <v>54</v>
      </c>
      <c r="B27" s="76"/>
      <c r="C27" s="80"/>
      <c r="D27" s="76"/>
      <c r="E27" s="77"/>
      <c r="F27" s="78"/>
      <c r="G27" s="79"/>
      <c r="H27" s="65"/>
      <c r="I27" s="65"/>
      <c r="J27" s="65"/>
      <c r="K27" s="65"/>
    </row>
    <row r="28" spans="1:23" ht="14.25" customHeight="1" x14ac:dyDescent="0.25">
      <c r="A28" s="73" t="s">
        <v>49</v>
      </c>
      <c r="B28" s="74" t="s">
        <v>50</v>
      </c>
      <c r="C28" s="75" t="s">
        <v>50</v>
      </c>
      <c r="D28" s="76" t="s">
        <v>37</v>
      </c>
      <c r="E28" s="77" t="s">
        <v>36</v>
      </c>
      <c r="F28" s="78"/>
      <c r="G28" s="79"/>
      <c r="H28" s="65"/>
      <c r="I28" s="65"/>
      <c r="J28" s="65"/>
      <c r="K28" s="65"/>
    </row>
    <row r="29" spans="1:23" ht="14.25" customHeight="1" x14ac:dyDescent="0.25">
      <c r="A29" s="73" t="s">
        <v>55</v>
      </c>
      <c r="B29" s="76" t="s">
        <v>50</v>
      </c>
      <c r="C29" s="75" t="s">
        <v>50</v>
      </c>
      <c r="D29" s="76" t="s">
        <v>37</v>
      </c>
      <c r="E29" s="82" t="s">
        <v>36</v>
      </c>
      <c r="F29" s="78"/>
      <c r="G29" s="79"/>
      <c r="H29" s="65"/>
      <c r="I29" s="65"/>
      <c r="J29" s="65"/>
      <c r="K29" s="65"/>
    </row>
    <row r="30" spans="1:23" ht="14.25" customHeight="1" x14ac:dyDescent="0.25">
      <c r="A30" s="73" t="s">
        <v>56</v>
      </c>
      <c r="B30" s="76" t="s">
        <v>50</v>
      </c>
      <c r="C30" s="75" t="s">
        <v>50</v>
      </c>
      <c r="D30" s="76" t="s">
        <v>37</v>
      </c>
      <c r="E30" s="82" t="s">
        <v>36</v>
      </c>
      <c r="F30" s="78"/>
      <c r="G30" s="79"/>
      <c r="H30" s="65"/>
      <c r="I30" s="65"/>
      <c r="J30" s="65"/>
      <c r="K30" s="65"/>
    </row>
    <row r="31" spans="1:23" ht="14.25" customHeight="1" x14ac:dyDescent="0.25">
      <c r="A31" s="73" t="s">
        <v>57</v>
      </c>
      <c r="B31" s="76">
        <v>0</v>
      </c>
      <c r="C31" s="80">
        <v>60</v>
      </c>
      <c r="D31" s="76">
        <v>26</v>
      </c>
      <c r="E31" s="82" t="s">
        <v>36</v>
      </c>
      <c r="F31" s="78"/>
      <c r="G31" s="79"/>
      <c r="H31" s="65"/>
      <c r="I31" s="65"/>
      <c r="J31" s="65"/>
      <c r="K31" s="65"/>
    </row>
    <row r="32" spans="1:23" ht="14.25" customHeight="1" x14ac:dyDescent="0.25">
      <c r="A32" s="73" t="s">
        <v>58</v>
      </c>
      <c r="B32" s="76">
        <v>5</v>
      </c>
      <c r="C32" s="80">
        <v>70</v>
      </c>
      <c r="D32" s="76">
        <v>42.5</v>
      </c>
      <c r="E32" s="82" t="s">
        <v>36</v>
      </c>
      <c r="F32" s="78"/>
      <c r="G32" s="79"/>
      <c r="H32" s="65"/>
      <c r="I32" s="65"/>
      <c r="J32" s="65"/>
      <c r="K32" s="65"/>
    </row>
    <row r="33" spans="1:23" ht="14.25" customHeight="1" x14ac:dyDescent="0.25">
      <c r="A33" s="73" t="s">
        <v>59</v>
      </c>
      <c r="B33" s="76">
        <v>50</v>
      </c>
      <c r="C33" s="80">
        <v>70</v>
      </c>
      <c r="D33" s="76">
        <v>66.400000000000006</v>
      </c>
      <c r="E33" s="82" t="s">
        <v>36</v>
      </c>
      <c r="F33" s="78"/>
      <c r="G33" s="79"/>
      <c r="H33" s="65"/>
      <c r="I33" s="65"/>
      <c r="J33" s="65"/>
      <c r="K33" s="65"/>
    </row>
    <row r="34" spans="1:23" ht="14.25" customHeight="1" x14ac:dyDescent="0.25">
      <c r="A34" s="73" t="s">
        <v>61</v>
      </c>
      <c r="B34" s="76">
        <v>350</v>
      </c>
      <c r="C34" s="80">
        <v>2000</v>
      </c>
      <c r="D34" s="76">
        <v>854</v>
      </c>
      <c r="E34" s="82" t="s">
        <v>36</v>
      </c>
      <c r="F34" s="78"/>
      <c r="G34" s="79"/>
      <c r="H34" s="65"/>
      <c r="I34" s="65"/>
      <c r="J34" s="65"/>
      <c r="K34" s="65"/>
    </row>
    <row r="35" spans="1:23" ht="14.25" customHeight="1" x14ac:dyDescent="0.25">
      <c r="A35" s="81" t="s">
        <v>63</v>
      </c>
      <c r="B35" s="76"/>
      <c r="C35" s="80"/>
      <c r="D35" s="76"/>
      <c r="E35" s="82"/>
      <c r="F35" s="78"/>
      <c r="G35" s="79"/>
      <c r="H35" s="65"/>
      <c r="I35" s="65"/>
      <c r="J35" s="65"/>
      <c r="K35" s="65"/>
    </row>
    <row r="36" spans="1:23" ht="14.25" customHeight="1" x14ac:dyDescent="0.25">
      <c r="A36" s="73" t="s">
        <v>64</v>
      </c>
      <c r="B36" s="76">
        <v>5</v>
      </c>
      <c r="C36" s="80">
        <v>95</v>
      </c>
      <c r="D36" s="76">
        <v>55.5</v>
      </c>
      <c r="E36" s="82" t="s">
        <v>36</v>
      </c>
      <c r="F36" s="78"/>
      <c r="G36" s="79"/>
      <c r="H36" s="65"/>
      <c r="I36" s="65"/>
      <c r="J36" s="65"/>
      <c r="K36" s="65"/>
    </row>
    <row r="37" spans="1:23" ht="15" customHeight="1" x14ac:dyDescent="0.25">
      <c r="A37" s="73" t="s">
        <v>65</v>
      </c>
      <c r="B37" s="76">
        <v>5</v>
      </c>
      <c r="C37" s="80">
        <v>50</v>
      </c>
      <c r="D37" s="76">
        <v>35.6</v>
      </c>
      <c r="E37" s="82" t="s">
        <v>36</v>
      </c>
      <c r="F37" s="78"/>
      <c r="G37" s="79"/>
      <c r="H37" s="65"/>
      <c r="I37" s="65"/>
      <c r="J37" s="65"/>
      <c r="K37" s="65"/>
    </row>
    <row r="38" spans="1:23" ht="14.25" customHeight="1" x14ac:dyDescent="0.25">
      <c r="A38" s="73" t="s">
        <v>66</v>
      </c>
      <c r="B38" s="76">
        <v>-30</v>
      </c>
      <c r="C38" s="80">
        <v>60</v>
      </c>
      <c r="D38" s="76">
        <v>22</v>
      </c>
      <c r="E38" s="82" t="s">
        <v>36</v>
      </c>
      <c r="F38" s="78"/>
      <c r="G38" s="79"/>
      <c r="H38" s="65"/>
      <c r="I38" s="65"/>
      <c r="J38" s="65"/>
      <c r="K38" s="65"/>
    </row>
    <row r="39" spans="1:23" ht="14.25" customHeight="1" x14ac:dyDescent="0.25">
      <c r="A39" s="73" t="s">
        <v>67</v>
      </c>
      <c r="B39" s="76">
        <v>5</v>
      </c>
      <c r="C39" s="80">
        <v>60</v>
      </c>
      <c r="D39" s="76">
        <v>29.7</v>
      </c>
      <c r="E39" s="82" t="s">
        <v>36</v>
      </c>
      <c r="F39" s="78"/>
      <c r="G39" s="79"/>
      <c r="H39" s="65"/>
      <c r="I39" s="65"/>
      <c r="J39" s="65"/>
      <c r="K39" s="65"/>
    </row>
    <row r="40" spans="1:23" ht="14.25" customHeight="1" x14ac:dyDescent="0.25">
      <c r="A40" s="73" t="s">
        <v>68</v>
      </c>
      <c r="B40" s="76">
        <v>5</v>
      </c>
      <c r="C40" s="80">
        <v>60</v>
      </c>
      <c r="D40" s="76">
        <v>26.4</v>
      </c>
      <c r="E40" s="82" t="s">
        <v>36</v>
      </c>
      <c r="F40" s="78"/>
      <c r="G40" s="79"/>
      <c r="H40" s="65"/>
      <c r="I40" s="65"/>
      <c r="J40" s="65"/>
      <c r="K40" s="65"/>
    </row>
    <row r="41" spans="1:23" ht="14.25" customHeight="1" x14ac:dyDescent="0.25">
      <c r="A41" s="73" t="s">
        <v>69</v>
      </c>
      <c r="B41" s="76">
        <v>400</v>
      </c>
      <c r="C41" s="80">
        <v>800</v>
      </c>
      <c r="D41" s="76">
        <v>757</v>
      </c>
      <c r="E41" s="82" t="s">
        <v>36</v>
      </c>
      <c r="F41" s="78"/>
      <c r="G41" s="79"/>
      <c r="H41" s="65"/>
      <c r="I41" s="65"/>
      <c r="J41" s="65"/>
      <c r="K41" s="65"/>
    </row>
    <row r="42" spans="1:23" ht="14.25" customHeight="1" x14ac:dyDescent="0.25">
      <c r="A42" s="83" t="s">
        <v>70</v>
      </c>
      <c r="B42" s="84">
        <v>-5</v>
      </c>
      <c r="C42" s="85">
        <v>250</v>
      </c>
      <c r="D42" s="76">
        <v>68.3</v>
      </c>
      <c r="E42" s="82" t="s">
        <v>36</v>
      </c>
      <c r="F42" s="78"/>
      <c r="G42" s="79"/>
      <c r="H42" s="65"/>
      <c r="I42" s="65"/>
      <c r="J42" s="65"/>
      <c r="K42" s="65"/>
    </row>
    <row r="43" spans="1:23" ht="14.25" customHeight="1" x14ac:dyDescent="0.25">
      <c r="A43" s="83" t="s">
        <v>71</v>
      </c>
      <c r="B43" s="84">
        <v>-5</v>
      </c>
      <c r="C43" s="85">
        <v>40</v>
      </c>
      <c r="D43" s="76">
        <v>20.100000000000001</v>
      </c>
      <c r="E43" s="82" t="s">
        <v>36</v>
      </c>
      <c r="F43" s="78"/>
      <c r="G43" s="79"/>
      <c r="H43" s="65"/>
      <c r="I43" s="65"/>
      <c r="J43" s="65"/>
      <c r="K43" s="65"/>
    </row>
    <row r="44" spans="1:23" ht="14.25" customHeight="1" x14ac:dyDescent="0.25">
      <c r="A44" s="73" t="s">
        <v>72</v>
      </c>
      <c r="B44" s="76">
        <v>16</v>
      </c>
      <c r="C44" s="80">
        <v>17.34</v>
      </c>
      <c r="D44" s="76">
        <v>16.8</v>
      </c>
      <c r="E44" s="77" t="s">
        <v>36</v>
      </c>
      <c r="F44" s="78"/>
      <c r="G44" s="79"/>
      <c r="H44" s="65"/>
      <c r="I44" s="65"/>
      <c r="J44" s="65"/>
      <c r="K44" s="65"/>
    </row>
    <row r="45" spans="1:23" ht="27.75" customHeight="1" x14ac:dyDescent="0.25">
      <c r="A45" s="86" t="s">
        <v>73</v>
      </c>
      <c r="B45" s="87" t="s">
        <v>50</v>
      </c>
      <c r="C45" s="88" t="s">
        <v>50</v>
      </c>
      <c r="D45" s="89" t="s">
        <v>74</v>
      </c>
      <c r="E45" s="90" t="s">
        <v>36</v>
      </c>
      <c r="F45" s="91"/>
      <c r="G45" s="92"/>
      <c r="H45" s="65"/>
      <c r="I45" s="65"/>
      <c r="J45" s="65"/>
      <c r="K45" s="65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65" t="s">
        <v>75</v>
      </c>
      <c r="B46" s="65"/>
      <c r="C46" s="65"/>
      <c r="D46" s="65"/>
      <c r="E46" s="93"/>
      <c r="F46" s="65"/>
      <c r="G46" s="65"/>
      <c r="H46" s="65"/>
      <c r="I46" s="65"/>
      <c r="J46" s="65"/>
      <c r="K46" s="65"/>
    </row>
    <row r="47" spans="1:23" ht="14.25" customHeight="1" x14ac:dyDescent="0.25">
      <c r="A47" s="94" t="s">
        <v>76</v>
      </c>
      <c r="B47" s="65"/>
      <c r="C47" s="65"/>
      <c r="D47" s="65"/>
      <c r="E47" s="93"/>
      <c r="F47" s="65"/>
      <c r="G47" s="65"/>
      <c r="H47" s="65"/>
      <c r="I47" s="65"/>
      <c r="J47" s="65"/>
      <c r="K47" s="65"/>
    </row>
    <row r="48" spans="1:23" ht="29.25" customHeight="1" x14ac:dyDescent="0.25">
      <c r="A48" s="59" t="s">
        <v>40</v>
      </c>
      <c r="B48" s="59" t="s">
        <v>77</v>
      </c>
      <c r="C48" s="60" t="s">
        <v>78</v>
      </c>
      <c r="D48" s="95"/>
      <c r="E48" s="95"/>
      <c r="F48" s="61"/>
      <c r="G48" s="60" t="s">
        <v>79</v>
      </c>
      <c r="H48" s="95"/>
      <c r="I48" s="95"/>
      <c r="J48" s="95"/>
      <c r="K48" s="61"/>
    </row>
    <row r="49" spans="1:23" ht="15" customHeight="1" x14ac:dyDescent="0.25">
      <c r="A49" s="96"/>
      <c r="B49" s="96"/>
      <c r="C49" s="62" t="s">
        <v>42</v>
      </c>
      <c r="D49" s="63">
        <v>44700</v>
      </c>
      <c r="E49" s="62" t="s">
        <v>43</v>
      </c>
      <c r="F49" s="64">
        <v>0.47430555555911269</v>
      </c>
      <c r="G49" s="62" t="s">
        <v>42</v>
      </c>
      <c r="H49" s="63"/>
      <c r="I49" s="62" t="s">
        <v>43</v>
      </c>
      <c r="J49" s="64"/>
      <c r="K49" s="62"/>
    </row>
    <row r="50" spans="1:23" ht="33" customHeight="1" x14ac:dyDescent="0.25">
      <c r="A50" s="66"/>
      <c r="B50" s="66"/>
      <c r="C50" s="62" t="s">
        <v>80</v>
      </c>
      <c r="D50" s="62" t="s">
        <v>81</v>
      </c>
      <c r="E50" s="62" t="s">
        <v>82</v>
      </c>
      <c r="F50" s="62" t="s">
        <v>33</v>
      </c>
      <c r="G50" s="62" t="s">
        <v>80</v>
      </c>
      <c r="H50" s="62" t="s">
        <v>81</v>
      </c>
      <c r="I50" s="62" t="s">
        <v>82</v>
      </c>
      <c r="J50" s="62" t="s">
        <v>33</v>
      </c>
      <c r="K50" s="62" t="s">
        <v>47</v>
      </c>
    </row>
    <row r="51" spans="1:23" ht="14.25" customHeight="1" x14ac:dyDescent="0.35">
      <c r="A51" s="97" t="s">
        <v>83</v>
      </c>
      <c r="B51" s="98">
        <v>4.1000000000000002E-2</v>
      </c>
      <c r="C51" s="99"/>
      <c r="D51" s="100"/>
      <c r="E51" s="101" t="str">
        <f>IFERROR(ABS(D51-C51)/D51,"")</f>
        <v/>
      </c>
      <c r="F51" s="102" t="s">
        <v>36</v>
      </c>
      <c r="G51" s="99"/>
      <c r="H51" s="100"/>
      <c r="I51" s="101" t="str">
        <f>IFERROR(ABS(H51-G51)/H51,"")</f>
        <v/>
      </c>
      <c r="J51" s="102" t="s">
        <v>36</v>
      </c>
      <c r="K51" s="103"/>
    </row>
    <row r="52" spans="1:23" ht="13.5" customHeight="1" x14ac:dyDescent="0.35">
      <c r="A52" s="73" t="s">
        <v>85</v>
      </c>
      <c r="B52" s="104">
        <v>2.1</v>
      </c>
      <c r="C52" s="104">
        <v>21.9</v>
      </c>
      <c r="D52" s="105">
        <v>22.7</v>
      </c>
      <c r="E52" s="106">
        <f t="shared" ref="E52:E53" si="0">IF(AND(C52=0,D52=0),"",ABS(C52-D52))</f>
        <v>0.80000000000000071</v>
      </c>
      <c r="F52" s="107" t="s">
        <v>36</v>
      </c>
      <c r="G52" s="104"/>
      <c r="H52" s="105"/>
      <c r="I52" s="106" t="str">
        <f t="shared" ref="I52:I53" si="1">IF(AND(G52=0,H52=0),"",ABS(G52-H52))</f>
        <v/>
      </c>
      <c r="J52" s="107" t="s">
        <v>36</v>
      </c>
      <c r="K52" s="73"/>
    </row>
    <row r="53" spans="1:23" ht="14.25" customHeight="1" x14ac:dyDescent="0.35">
      <c r="A53" s="73" t="s">
        <v>86</v>
      </c>
      <c r="B53" s="104">
        <v>10.1</v>
      </c>
      <c r="C53" s="108">
        <v>756.5</v>
      </c>
      <c r="D53" s="109">
        <v>755.5</v>
      </c>
      <c r="E53" s="106">
        <f t="shared" si="0"/>
        <v>1</v>
      </c>
      <c r="F53" s="107" t="s">
        <v>36</v>
      </c>
      <c r="G53" s="108"/>
      <c r="H53" s="109"/>
      <c r="I53" s="106" t="str">
        <f t="shared" si="1"/>
        <v/>
      </c>
      <c r="J53" s="107" t="s">
        <v>36</v>
      </c>
      <c r="K53" s="36"/>
    </row>
    <row r="54" spans="1:23" ht="14.25" customHeight="1" x14ac:dyDescent="0.35">
      <c r="A54" s="110" t="s">
        <v>87</v>
      </c>
      <c r="B54" s="111" t="s">
        <v>88</v>
      </c>
      <c r="C54" s="111" t="s">
        <v>88</v>
      </c>
      <c r="D54" s="112" t="s">
        <v>37</v>
      </c>
      <c r="E54" s="113" t="s">
        <v>88</v>
      </c>
      <c r="F54" s="114" t="s">
        <v>36</v>
      </c>
      <c r="G54" s="115"/>
      <c r="H54" s="112"/>
      <c r="I54" s="113"/>
      <c r="J54" s="114"/>
      <c r="K54" s="86"/>
    </row>
    <row r="55" spans="1:23" ht="14.25" customHeight="1" x14ac:dyDescent="0.25">
      <c r="A55" s="65" t="s">
        <v>112</v>
      </c>
      <c r="B55" s="65"/>
      <c r="C55" s="65"/>
      <c r="D55" s="93"/>
      <c r="E55" s="116"/>
      <c r="F55" s="117"/>
      <c r="G55" s="65"/>
      <c r="H55" s="65"/>
      <c r="I55" s="65"/>
      <c r="J55" s="65"/>
      <c r="K55" s="65"/>
    </row>
    <row r="56" spans="1:23" ht="14.25" customHeight="1" x14ac:dyDescent="0.25">
      <c r="A56" s="65" t="s">
        <v>90</v>
      </c>
      <c r="B56" s="65"/>
      <c r="C56" s="65"/>
      <c r="D56" s="93"/>
      <c r="E56" s="116"/>
      <c r="F56" s="117"/>
      <c r="G56" s="65"/>
      <c r="H56" s="65"/>
      <c r="I56" s="65"/>
      <c r="J56" s="65"/>
      <c r="K56" s="65"/>
    </row>
    <row r="57" spans="1:23" ht="14.25" customHeight="1" x14ac:dyDescent="0.25">
      <c r="A57" s="94" t="s">
        <v>91</v>
      </c>
      <c r="B57" s="65"/>
      <c r="C57" s="65"/>
      <c r="D57" s="93"/>
      <c r="E57" s="116"/>
      <c r="F57" s="117"/>
      <c r="G57" s="65"/>
      <c r="H57" s="65"/>
      <c r="I57" s="65"/>
      <c r="J57" s="65"/>
      <c r="K57" s="65"/>
    </row>
    <row r="58" spans="1:23" ht="14.25" customHeight="1" x14ac:dyDescent="0.25">
      <c r="A58" s="59" t="s">
        <v>92</v>
      </c>
      <c r="B58" s="59" t="s">
        <v>77</v>
      </c>
      <c r="C58" s="62" t="s">
        <v>42</v>
      </c>
      <c r="D58" s="63">
        <v>44700</v>
      </c>
      <c r="E58" s="62" t="s">
        <v>43</v>
      </c>
      <c r="F58" s="64">
        <v>0.47430555555911269</v>
      </c>
      <c r="G58" s="65"/>
      <c r="H58" s="65"/>
      <c r="I58" s="65"/>
      <c r="J58" s="65"/>
      <c r="K58" s="65"/>
    </row>
    <row r="59" spans="1:23" ht="45" x14ac:dyDescent="0.25">
      <c r="A59" s="96"/>
      <c r="B59" s="96"/>
      <c r="C59" s="118" t="s">
        <v>93</v>
      </c>
      <c r="D59" s="118" t="s">
        <v>94</v>
      </c>
      <c r="E59" s="118" t="s">
        <v>95</v>
      </c>
      <c r="F59" s="118" t="s">
        <v>96</v>
      </c>
      <c r="G59" s="62" t="s">
        <v>97</v>
      </c>
      <c r="H59" s="62" t="s">
        <v>33</v>
      </c>
      <c r="I59" s="62" t="s">
        <v>98</v>
      </c>
      <c r="J59" s="62" t="s">
        <v>47</v>
      </c>
      <c r="K59" s="65"/>
    </row>
    <row r="60" spans="1:23" ht="14.25" customHeight="1" x14ac:dyDescent="0.25">
      <c r="A60" s="119">
        <v>1236</v>
      </c>
      <c r="B60" s="120">
        <v>5.0999999999999997E-2</v>
      </c>
      <c r="C60" s="121">
        <v>7162.3</v>
      </c>
      <c r="D60" s="122">
        <v>7217</v>
      </c>
      <c r="E60" s="120">
        <f>IFERROR(ABS(D60-C60)/D60,"")</f>
        <v>7.5793265899958178E-3</v>
      </c>
      <c r="F60" s="123">
        <v>0.8</v>
      </c>
      <c r="G60" s="122">
        <v>9.4</v>
      </c>
      <c r="H60" s="124" t="s">
        <v>36</v>
      </c>
      <c r="I60" s="119" t="s">
        <v>99</v>
      </c>
      <c r="J60" s="119"/>
      <c r="K60" s="9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65" t="s">
        <v>113</v>
      </c>
      <c r="B61" s="65"/>
      <c r="C61" s="65"/>
      <c r="D61" s="93"/>
      <c r="E61" s="116"/>
      <c r="F61" s="117"/>
      <c r="G61" s="65"/>
      <c r="H61" s="65"/>
      <c r="I61" s="65"/>
      <c r="J61" s="65"/>
      <c r="K61" s="65"/>
    </row>
    <row r="62" spans="1:23" ht="14.25" customHeight="1" x14ac:dyDescent="0.25">
      <c r="A62" s="94" t="s">
        <v>101</v>
      </c>
      <c r="B62" s="65"/>
      <c r="C62" s="65"/>
      <c r="D62" s="65"/>
      <c r="E62" s="93"/>
      <c r="F62" s="65"/>
      <c r="G62" s="65"/>
      <c r="H62" s="65"/>
      <c r="I62" s="65"/>
      <c r="J62" s="65"/>
      <c r="K62" s="6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9" t="s">
        <v>40</v>
      </c>
      <c r="B63" s="62" t="s">
        <v>42</v>
      </c>
      <c r="C63" s="63"/>
      <c r="D63" s="62" t="s">
        <v>43</v>
      </c>
      <c r="E63" s="64"/>
      <c r="F63" s="62"/>
      <c r="G63" s="62"/>
      <c r="H63" s="65"/>
      <c r="I63" s="65"/>
      <c r="J63" s="65"/>
      <c r="K63" s="6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96"/>
      <c r="B64" s="118" t="s">
        <v>102</v>
      </c>
      <c r="C64" s="118" t="s">
        <v>103</v>
      </c>
      <c r="D64" s="118" t="s">
        <v>104</v>
      </c>
      <c r="E64" s="118" t="s">
        <v>105</v>
      </c>
      <c r="F64" s="118" t="s">
        <v>33</v>
      </c>
      <c r="G64" s="118" t="s">
        <v>47</v>
      </c>
      <c r="H64" s="65"/>
      <c r="I64" s="65"/>
      <c r="J64" s="65"/>
      <c r="K64" s="6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25" t="s">
        <v>106</v>
      </c>
      <c r="B65" s="130">
        <v>2.5</v>
      </c>
      <c r="C65" s="126"/>
      <c r="D65" s="126"/>
      <c r="E65" s="129" t="str">
        <f>IFERROR(ABS((D65-C65)*100)/C65,"")</f>
        <v/>
      </c>
      <c r="F65" s="131"/>
      <c r="G65" s="132"/>
      <c r="H65" s="65"/>
      <c r="I65" s="65"/>
      <c r="J65" s="65"/>
      <c r="K65" s="6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6" t="s">
        <v>108</v>
      </c>
      <c r="B66" s="127" t="s">
        <v>88</v>
      </c>
      <c r="C66" s="128"/>
      <c r="D66" s="128"/>
      <c r="E66" s="133" t="s">
        <v>88</v>
      </c>
      <c r="F66" s="134" t="s">
        <v>88</v>
      </c>
      <c r="G66" s="135"/>
      <c r="H66" s="65"/>
      <c r="I66" s="65"/>
      <c r="J66" s="65"/>
      <c r="K66" s="6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5:G45"/>
    <mergeCell ref="F42:G42"/>
    <mergeCell ref="G48:K48"/>
    <mergeCell ref="C48:F48"/>
    <mergeCell ref="F30:G30"/>
    <mergeCell ref="F38:G38"/>
    <mergeCell ref="F37:G37"/>
    <mergeCell ref="F35:G35"/>
    <mergeCell ref="F34:G34"/>
    <mergeCell ref="F33:G33"/>
    <mergeCell ref="F32:G32"/>
    <mergeCell ref="F36:G36"/>
    <mergeCell ref="F31:G31"/>
    <mergeCell ref="B48:B50"/>
    <mergeCell ref="A58:A59"/>
    <mergeCell ref="A63:A64"/>
    <mergeCell ref="A48:A50"/>
    <mergeCell ref="B58:B59"/>
    <mergeCell ref="B5:C5"/>
    <mergeCell ref="B4:C4"/>
    <mergeCell ref="A2:G2"/>
    <mergeCell ref="A21:A22"/>
    <mergeCell ref="F26:G26"/>
    <mergeCell ref="F25:G25"/>
    <mergeCell ref="F24:G24"/>
    <mergeCell ref="F22:G22"/>
    <mergeCell ref="F23:G23"/>
    <mergeCell ref="F43:G43"/>
    <mergeCell ref="F44:G44"/>
    <mergeCell ref="B6:C6"/>
    <mergeCell ref="B7:C7"/>
    <mergeCell ref="B21:C21"/>
    <mergeCell ref="A20:C20"/>
    <mergeCell ref="F27:G27"/>
    <mergeCell ref="F39:G39"/>
    <mergeCell ref="F40:G40"/>
    <mergeCell ref="F41:G41"/>
    <mergeCell ref="F29:G29"/>
    <mergeCell ref="F28:G28"/>
  </mergeCells>
  <conditionalFormatting sqref="E24">
    <cfRule type="expression" dxfId="52" priority="16" stopIfTrue="1">
      <formula>D24&lt;&gt;"OK"</formula>
    </cfRule>
  </conditionalFormatting>
  <conditionalFormatting sqref="E24">
    <cfRule type="expression" dxfId="51" priority="17" stopIfTrue="1">
      <formula>D24="OK"</formula>
    </cfRule>
  </conditionalFormatting>
  <conditionalFormatting sqref="E26">
    <cfRule type="expression" dxfId="50" priority="18" stopIfTrue="1">
      <formula>D26&gt;$C$26</formula>
    </cfRule>
  </conditionalFormatting>
  <conditionalFormatting sqref="E26">
    <cfRule type="expression" dxfId="49" priority="19" stopIfTrue="1">
      <formula>AND(D26&gt;=$B$26,D26&lt;=$C$26)</formula>
    </cfRule>
  </conditionalFormatting>
  <conditionalFormatting sqref="E26">
    <cfRule type="expression" dxfId="48" priority="20" stopIfTrue="1">
      <formula>D26&lt;$B$26</formula>
    </cfRule>
  </conditionalFormatting>
  <conditionalFormatting sqref="E28">
    <cfRule type="expression" dxfId="47" priority="21" stopIfTrue="1">
      <formula>$D$28&lt;&gt;"OK"</formula>
    </cfRule>
  </conditionalFormatting>
  <conditionalFormatting sqref="E28">
    <cfRule type="expression" dxfId="46" priority="22" stopIfTrue="1">
      <formula>D28="OK"</formula>
    </cfRule>
  </conditionalFormatting>
  <conditionalFormatting sqref="E25">
    <cfRule type="expression" dxfId="45" priority="23" stopIfTrue="1">
      <formula>$D$25&gt;$C$25</formula>
    </cfRule>
  </conditionalFormatting>
  <conditionalFormatting sqref="E25">
    <cfRule type="expression" dxfId="44" priority="24" stopIfTrue="1">
      <formula>AND(D25&gt;=$B$25,D25&lt;=$C$25)</formula>
    </cfRule>
  </conditionalFormatting>
  <conditionalFormatting sqref="E25">
    <cfRule type="expression" dxfId="43" priority="25" stopIfTrue="1">
      <formula>$D$25&lt;$B$25</formula>
    </cfRule>
  </conditionalFormatting>
  <conditionalFormatting sqref="E29">
    <cfRule type="expression" dxfId="42" priority="26" stopIfTrue="1">
      <formula>D29&lt;&gt;"OK"</formula>
    </cfRule>
  </conditionalFormatting>
  <conditionalFormatting sqref="E29">
    <cfRule type="expression" dxfId="41" priority="27" stopIfTrue="1">
      <formula>D29="OK"</formula>
    </cfRule>
  </conditionalFormatting>
  <conditionalFormatting sqref="E30">
    <cfRule type="expression" dxfId="40" priority="28" stopIfTrue="1">
      <formula>D30&lt;&gt;"OK"</formula>
    </cfRule>
  </conditionalFormatting>
  <conditionalFormatting sqref="E30">
    <cfRule type="expression" dxfId="39" priority="29" stopIfTrue="1">
      <formula>D30="OK"</formula>
    </cfRule>
  </conditionalFormatting>
  <conditionalFormatting sqref="E31">
    <cfRule type="expression" dxfId="38" priority="30" stopIfTrue="1">
      <formula>D31&gt;C31</formula>
    </cfRule>
  </conditionalFormatting>
  <conditionalFormatting sqref="E31">
    <cfRule type="expression" dxfId="37" priority="31" stopIfTrue="1">
      <formula>AND(D31&gt;=B31,D31&lt;=C31)</formula>
    </cfRule>
  </conditionalFormatting>
  <conditionalFormatting sqref="E31">
    <cfRule type="expression" dxfId="36" priority="32" stopIfTrue="1">
      <formula>D31&lt;B31</formula>
    </cfRule>
  </conditionalFormatting>
  <conditionalFormatting sqref="E32:E34">
    <cfRule type="expression" dxfId="35" priority="33" stopIfTrue="1">
      <formula>D32&gt;C32</formula>
    </cfRule>
  </conditionalFormatting>
  <conditionalFormatting sqref="E32:E34">
    <cfRule type="expression" dxfId="34" priority="34" stopIfTrue="1">
      <formula>AND(D32&gt;=B32,D32&lt;=C32)</formula>
    </cfRule>
  </conditionalFormatting>
  <conditionalFormatting sqref="E32:E34">
    <cfRule type="expression" dxfId="33" priority="35" stopIfTrue="1">
      <formula>D32&lt;B32</formula>
    </cfRule>
  </conditionalFormatting>
  <conditionalFormatting sqref="E36:E44">
    <cfRule type="expression" dxfId="32" priority="36" stopIfTrue="1">
      <formula>D36&gt;C36</formula>
    </cfRule>
  </conditionalFormatting>
  <conditionalFormatting sqref="E36:E44">
    <cfRule type="expression" dxfId="31" priority="37" stopIfTrue="1">
      <formula>AND(D36&gt;=B36,D36&lt;=C36)</formula>
    </cfRule>
  </conditionalFormatting>
  <conditionalFormatting sqref="E36:E44">
    <cfRule type="expression" dxfId="30" priority="38" stopIfTrue="1">
      <formula>D36&lt;B36</formula>
    </cfRule>
  </conditionalFormatting>
  <conditionalFormatting sqref="E45">
    <cfRule type="expression" dxfId="29" priority="39" stopIfTrue="1">
      <formula>$D$45="NO"</formula>
    </cfRule>
  </conditionalFormatting>
  <conditionalFormatting sqref="E45">
    <cfRule type="expression" dxfId="28" priority="40" stopIfTrue="1">
      <formula>$D$45="SI"</formula>
    </cfRule>
  </conditionalFormatting>
  <conditionalFormatting sqref="F53">
    <cfRule type="expression" dxfId="27" priority="41" stopIfTrue="1">
      <formula>$E$53&gt;$B$53</formula>
    </cfRule>
  </conditionalFormatting>
  <conditionalFormatting sqref="F53">
    <cfRule type="expression" dxfId="26" priority="42" stopIfTrue="1">
      <formula>$E$53&lt;=$B$53</formula>
    </cfRule>
  </conditionalFormatting>
  <conditionalFormatting sqref="F54">
    <cfRule type="expression" dxfId="25" priority="43" stopIfTrue="1">
      <formula>$D$54="FALLA"</formula>
    </cfRule>
  </conditionalFormatting>
  <conditionalFormatting sqref="F54">
    <cfRule type="expression" dxfId="24" priority="44" stopIfTrue="1">
      <formula>D54="CAMBIO"</formula>
    </cfRule>
  </conditionalFormatting>
  <conditionalFormatting sqref="F54">
    <cfRule type="expression" dxfId="23" priority="45" stopIfTrue="1">
      <formula>D54="OK"</formula>
    </cfRule>
  </conditionalFormatting>
  <conditionalFormatting sqref="F52">
    <cfRule type="expression" dxfId="22" priority="46" stopIfTrue="1">
      <formula>E52&gt;$B$52</formula>
    </cfRule>
  </conditionalFormatting>
  <conditionalFormatting sqref="F52">
    <cfRule type="expression" dxfId="21" priority="47" stopIfTrue="1">
      <formula>E52&lt;=$B$52</formula>
    </cfRule>
  </conditionalFormatting>
  <conditionalFormatting sqref="F51">
    <cfRule type="expression" dxfId="20" priority="48" stopIfTrue="1">
      <formula>$E$51=""</formula>
    </cfRule>
  </conditionalFormatting>
  <conditionalFormatting sqref="F51">
    <cfRule type="expression" dxfId="19" priority="49" stopIfTrue="1">
      <formula>E51&gt;$B$51</formula>
    </cfRule>
  </conditionalFormatting>
  <conditionalFormatting sqref="F51">
    <cfRule type="expression" dxfId="18" priority="50" stopIfTrue="1">
      <formula>E51&lt;=$B$51</formula>
    </cfRule>
  </conditionalFormatting>
  <conditionalFormatting sqref="H60">
    <cfRule type="expression" dxfId="17" priority="51" stopIfTrue="1">
      <formula>$E$60=""</formula>
    </cfRule>
  </conditionalFormatting>
  <conditionalFormatting sqref="H60">
    <cfRule type="expression" dxfId="16" priority="52" stopIfTrue="1">
      <formula>$E$60&lt;$B$60</formula>
    </cfRule>
  </conditionalFormatting>
  <conditionalFormatting sqref="H60">
    <cfRule type="expression" dxfId="15" priority="53" stopIfTrue="1">
      <formula>$E$60&gt;$B$60</formula>
    </cfRule>
  </conditionalFormatting>
  <conditionalFormatting sqref="J53">
    <cfRule type="expression" dxfId="14" priority="4">
      <formula>$I$53=""</formula>
    </cfRule>
    <cfRule type="expression" dxfId="13" priority="6" stopIfTrue="1">
      <formula>$E$53&gt;$B$53</formula>
    </cfRule>
  </conditionalFormatting>
  <conditionalFormatting sqref="J53">
    <cfRule type="expression" dxfId="12" priority="7" stopIfTrue="1">
      <formula>$E$53&lt;=$B$53</formula>
    </cfRule>
  </conditionalFormatting>
  <conditionalFormatting sqref="J54">
    <cfRule type="expression" dxfId="11" priority="8" stopIfTrue="1">
      <formula>$H$54="FALLA"</formula>
    </cfRule>
  </conditionalFormatting>
  <conditionalFormatting sqref="J54">
    <cfRule type="expression" dxfId="10" priority="9" stopIfTrue="1">
      <formula>H54="CAMBIO"</formula>
    </cfRule>
  </conditionalFormatting>
  <conditionalFormatting sqref="J54">
    <cfRule type="expression" dxfId="9" priority="10" stopIfTrue="1">
      <formula>H54="OK"</formula>
    </cfRule>
  </conditionalFormatting>
  <conditionalFormatting sqref="J52">
    <cfRule type="expression" dxfId="8" priority="5">
      <formula>$I$52=""</formula>
    </cfRule>
    <cfRule type="expression" dxfId="7" priority="11" stopIfTrue="1">
      <formula>I52&gt;$B$52</formula>
    </cfRule>
  </conditionalFormatting>
  <conditionalFormatting sqref="J52">
    <cfRule type="expression" dxfId="6" priority="12" stopIfTrue="1">
      <formula>I52&lt;=$B$52</formula>
    </cfRule>
  </conditionalFormatting>
  <conditionalFormatting sqref="J51">
    <cfRule type="expression" dxfId="5" priority="13" stopIfTrue="1">
      <formula>$I$51=""</formula>
    </cfRule>
  </conditionalFormatting>
  <conditionalFormatting sqref="J51">
    <cfRule type="expression" dxfId="4" priority="14" stopIfTrue="1">
      <formula>I51&gt;$B$51</formula>
    </cfRule>
  </conditionalFormatting>
  <conditionalFormatting sqref="J51">
    <cfRule type="expression" dxfId="3" priority="15" stopIfTrue="1">
      <formula>I51&lt;=$B$51</formula>
    </cfRule>
  </conditionalFormatting>
  <conditionalFormatting sqref="F65">
    <cfRule type="expression" dxfId="2" priority="1" stopIfTrue="1">
      <formula>$E$65=""</formula>
    </cfRule>
  </conditionalFormatting>
  <conditionalFormatting sqref="F65">
    <cfRule type="expression" dxfId="1" priority="2" stopIfTrue="1">
      <formula>$E$65&lt;$B$65</formula>
    </cfRule>
  </conditionalFormatting>
  <conditionalFormatting sqref="F65">
    <cfRule type="expression" dxfId="0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114</v>
      </c>
    </row>
    <row r="3" spans="1:3" ht="14.25" customHeight="1" x14ac:dyDescent="0.25">
      <c r="B3" t="s">
        <v>115</v>
      </c>
      <c r="C3" t="s">
        <v>74</v>
      </c>
    </row>
    <row r="4" spans="1:3" ht="14.25" customHeight="1" x14ac:dyDescent="0.25">
      <c r="B4" t="s">
        <v>116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2022-06-16T21:52:01Z</dcterms:modified>
</cp:coreProperties>
</file>